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ban\Desktop\Sus\Կողբ  շինարարություն 1-5 հասցե\Հրավեր ՇՄՆԷՊԾ-ԳՀԱՇՁԲ-26-04\"/>
    </mc:Choice>
  </mc:AlternateContent>
  <xr:revisionPtr revIDLastSave="0" documentId="13_ncr:1_{F2ACD85A-6EF3-43D1-AEB0-2DDD2AA436A8}" xr6:coauthVersionLast="47" xr6:coauthVersionMax="47" xr10:uidLastSave="{00000000-0000-0000-0000-000000000000}"/>
  <bookViews>
    <workbookView xWindow="-120" yWindow="-120" windowWidth="29040" windowHeight="15720" tabRatio="916" xr2:uid="{00000000-000D-0000-FFFF-FFFF00000000}"/>
  </bookViews>
  <sheets>
    <sheet name="VED" sheetId="89" r:id="rId1"/>
  </sheets>
  <definedNames>
    <definedName name="_xlnm.Print_Titles" localSheetId="0">VED!$13:$13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4" i="89" l="1"/>
  <c r="O1834" i="89"/>
  <c r="Q409" i="89" l="1"/>
  <c r="G17" i="89"/>
  <c r="J17" i="89"/>
  <c r="J18" i="89" s="1"/>
  <c r="G18" i="89"/>
  <c r="R18" i="89"/>
  <c r="A20" i="89"/>
  <c r="A27" i="89" s="1"/>
  <c r="A31" i="89" s="1"/>
  <c r="A35" i="89" s="1"/>
  <c r="A38" i="89" s="1"/>
  <c r="A41" i="89" s="1"/>
  <c r="G20" i="89"/>
  <c r="G21" i="89" s="1"/>
  <c r="J20" i="89"/>
  <c r="J21" i="89" s="1"/>
  <c r="R21" i="89"/>
  <c r="G27" i="89"/>
  <c r="G28" i="89" s="1"/>
  <c r="J27" i="89"/>
  <c r="J28" i="89" s="1"/>
  <c r="G31" i="89"/>
  <c r="G32" i="89" s="1"/>
  <c r="J31" i="89"/>
  <c r="J32" i="89" s="1"/>
  <c r="E35" i="89"/>
  <c r="G36" i="89"/>
  <c r="J36" i="89"/>
  <c r="E38" i="89"/>
  <c r="G39" i="89"/>
  <c r="J39" i="89"/>
  <c r="E41" i="89"/>
  <c r="G42" i="89"/>
  <c r="J42" i="89"/>
  <c r="G45" i="89"/>
  <c r="J45" i="89"/>
  <c r="G49" i="89"/>
  <c r="J49" i="89"/>
  <c r="G52" i="89"/>
  <c r="G53" i="89" s="1"/>
  <c r="J52" i="89"/>
  <c r="J53" i="89" s="1"/>
  <c r="E56" i="89"/>
  <c r="G57" i="89"/>
  <c r="J57" i="89"/>
  <c r="G60" i="89"/>
  <c r="G61" i="89" s="1"/>
  <c r="J60" i="89"/>
  <c r="J61" i="89" s="1"/>
  <c r="G65" i="89"/>
  <c r="J65" i="89"/>
  <c r="R64" i="89" s="1"/>
  <c r="S64" i="89" s="1"/>
  <c r="G68" i="89"/>
  <c r="J68" i="89"/>
  <c r="G71" i="89"/>
  <c r="J71" i="89"/>
  <c r="G74" i="89"/>
  <c r="J74" i="89"/>
  <c r="G76" i="89"/>
  <c r="G77" i="89" s="1"/>
  <c r="J77" i="89"/>
  <c r="R77" i="89"/>
  <c r="G83" i="89"/>
  <c r="J83" i="89"/>
  <c r="E89" i="89"/>
  <c r="G90" i="89"/>
  <c r="J90" i="89"/>
  <c r="E93" i="89"/>
  <c r="G94" i="89"/>
  <c r="J94" i="89"/>
  <c r="G96" i="89"/>
  <c r="G97" i="89" s="1"/>
  <c r="J97" i="89"/>
  <c r="O97" i="89"/>
  <c r="E101" i="89"/>
  <c r="G102" i="89"/>
  <c r="J102" i="89"/>
  <c r="G109" i="89"/>
  <c r="J109" i="89"/>
  <c r="O109" i="89"/>
  <c r="O110" i="89"/>
  <c r="G113" i="89"/>
  <c r="J113" i="89"/>
  <c r="O113" i="89"/>
  <c r="O114" i="89"/>
  <c r="O115" i="89"/>
  <c r="O116" i="89"/>
  <c r="G119" i="89"/>
  <c r="J119" i="89"/>
  <c r="O119" i="89"/>
  <c r="O120" i="89"/>
  <c r="N121" i="89"/>
  <c r="Q121" i="89" s="1"/>
  <c r="O122" i="89"/>
  <c r="E124" i="89"/>
  <c r="O125" i="89" s="1"/>
  <c r="G125" i="89"/>
  <c r="J125" i="89"/>
  <c r="E127" i="89"/>
  <c r="G128" i="89"/>
  <c r="J128" i="89"/>
  <c r="E133" i="89"/>
  <c r="T133" i="89" s="1"/>
  <c r="R133" i="89"/>
  <c r="U133" i="89"/>
  <c r="G137" i="89"/>
  <c r="J137" i="89"/>
  <c r="E139" i="89"/>
  <c r="E136" i="89" s="1"/>
  <c r="G140" i="89"/>
  <c r="J140" i="89"/>
  <c r="G143" i="89"/>
  <c r="J143" i="89"/>
  <c r="O143" i="89"/>
  <c r="G146" i="89"/>
  <c r="J146" i="89"/>
  <c r="O146" i="89"/>
  <c r="E150" i="89"/>
  <c r="G151" i="89"/>
  <c r="J151" i="89"/>
  <c r="E160" i="89"/>
  <c r="G161" i="89"/>
  <c r="J161" i="89"/>
  <c r="R161" i="89"/>
  <c r="E163" i="89"/>
  <c r="O164" i="89" s="1"/>
  <c r="G164" i="89"/>
  <c r="J164" i="89"/>
  <c r="E166" i="89"/>
  <c r="G167" i="89"/>
  <c r="J167" i="89"/>
  <c r="E169" i="89"/>
  <c r="G170" i="89"/>
  <c r="J170" i="89"/>
  <c r="G173" i="89"/>
  <c r="J173" i="89"/>
  <c r="O173" i="89"/>
  <c r="Q173" i="89"/>
  <c r="O174" i="89"/>
  <c r="N175" i="89"/>
  <c r="O175" i="89" s="1"/>
  <c r="O176" i="89"/>
  <c r="Q176" i="89"/>
  <c r="E179" i="89"/>
  <c r="G180" i="89"/>
  <c r="J180" i="89"/>
  <c r="R180" i="89"/>
  <c r="E182" i="89"/>
  <c r="O183" i="89" s="1"/>
  <c r="G183" i="89"/>
  <c r="J183" i="89"/>
  <c r="E185" i="89"/>
  <c r="O186" i="89" s="1"/>
  <c r="G186" i="89"/>
  <c r="J186" i="89"/>
  <c r="E188" i="89"/>
  <c r="G189" i="89"/>
  <c r="J189" i="89"/>
  <c r="G192" i="89"/>
  <c r="J192" i="89"/>
  <c r="O192" i="89"/>
  <c r="O193" i="89"/>
  <c r="N194" i="89"/>
  <c r="O194" i="89" s="1"/>
  <c r="O195" i="89"/>
  <c r="E198" i="89"/>
  <c r="G199" i="89"/>
  <c r="J199" i="89"/>
  <c r="R199" i="89"/>
  <c r="E201" i="89"/>
  <c r="O202" i="89" s="1"/>
  <c r="G202" i="89"/>
  <c r="J202" i="89"/>
  <c r="Q202" i="89"/>
  <c r="R202" i="89" s="1"/>
  <c r="E204" i="89"/>
  <c r="O205" i="89" s="1"/>
  <c r="G205" i="89"/>
  <c r="J205" i="89"/>
  <c r="E207" i="89"/>
  <c r="O208" i="89" s="1"/>
  <c r="G208" i="89"/>
  <c r="J208" i="89"/>
  <c r="G211" i="89"/>
  <c r="J211" i="89"/>
  <c r="O211" i="89"/>
  <c r="O212" i="89"/>
  <c r="N213" i="89"/>
  <c r="O213" i="89" s="1"/>
  <c r="O214" i="89"/>
  <c r="E217" i="89"/>
  <c r="G218" i="89"/>
  <c r="J218" i="89"/>
  <c r="R218" i="89"/>
  <c r="E220" i="89"/>
  <c r="G221" i="89"/>
  <c r="J221" i="89"/>
  <c r="E223" i="89"/>
  <c r="G224" i="89"/>
  <c r="J224" i="89"/>
  <c r="O224" i="89"/>
  <c r="E226" i="89"/>
  <c r="O227" i="89" s="1"/>
  <c r="G227" i="89"/>
  <c r="J227" i="89"/>
  <c r="G230" i="89"/>
  <c r="J230" i="89"/>
  <c r="O230" i="89"/>
  <c r="O231" i="89"/>
  <c r="N232" i="89"/>
  <c r="O232" i="89" s="1"/>
  <c r="O233" i="89"/>
  <c r="E236" i="89"/>
  <c r="G237" i="89"/>
  <c r="J237" i="89"/>
  <c r="R237" i="89"/>
  <c r="E239" i="89"/>
  <c r="O240" i="89" s="1"/>
  <c r="G240" i="89"/>
  <c r="J240" i="89"/>
  <c r="E242" i="89"/>
  <c r="O243" i="89" s="1"/>
  <c r="G243" i="89"/>
  <c r="J243" i="89"/>
  <c r="E245" i="89"/>
  <c r="O246" i="89" s="1"/>
  <c r="G246" i="89"/>
  <c r="J246" i="89"/>
  <c r="R245" i="89" s="1"/>
  <c r="G249" i="89"/>
  <c r="J249" i="89"/>
  <c r="O249" i="89"/>
  <c r="O250" i="89"/>
  <c r="N251" i="89"/>
  <c r="O251" i="89" s="1"/>
  <c r="O252" i="89"/>
  <c r="E255" i="89"/>
  <c r="G256" i="89"/>
  <c r="J256" i="89"/>
  <c r="R256" i="89"/>
  <c r="E258" i="89"/>
  <c r="O259" i="89" s="1"/>
  <c r="G259" i="89"/>
  <c r="J259" i="89"/>
  <c r="E261" i="89"/>
  <c r="O262" i="89" s="1"/>
  <c r="G262" i="89"/>
  <c r="J262" i="89"/>
  <c r="E264" i="89"/>
  <c r="O265" i="89" s="1"/>
  <c r="G265" i="89"/>
  <c r="J265" i="89"/>
  <c r="G268" i="89"/>
  <c r="J268" i="89"/>
  <c r="O268" i="89"/>
  <c r="Q268" i="89"/>
  <c r="O269" i="89"/>
  <c r="N270" i="89"/>
  <c r="O270" i="89" s="1"/>
  <c r="O271" i="89"/>
  <c r="E274" i="89"/>
  <c r="G275" i="89"/>
  <c r="J275" i="89"/>
  <c r="R275" i="89"/>
  <c r="E277" i="89"/>
  <c r="O278" i="89" s="1"/>
  <c r="G278" i="89"/>
  <c r="J278" i="89"/>
  <c r="E280" i="89"/>
  <c r="O281" i="89" s="1"/>
  <c r="G281" i="89"/>
  <c r="J281" i="89"/>
  <c r="E283" i="89"/>
  <c r="O284" i="89" s="1"/>
  <c r="G284" i="89"/>
  <c r="J284" i="89"/>
  <c r="G287" i="89"/>
  <c r="J287" i="89"/>
  <c r="O287" i="89"/>
  <c r="O288" i="89"/>
  <c r="N289" i="89"/>
  <c r="O289" i="89" s="1"/>
  <c r="O290" i="89"/>
  <c r="E293" i="89"/>
  <c r="G294" i="89"/>
  <c r="J294" i="89"/>
  <c r="R294" i="89"/>
  <c r="E296" i="89"/>
  <c r="O297" i="89" s="1"/>
  <c r="G297" i="89"/>
  <c r="J297" i="89"/>
  <c r="E299" i="89"/>
  <c r="O300" i="89" s="1"/>
  <c r="G300" i="89"/>
  <c r="J300" i="89"/>
  <c r="E302" i="89"/>
  <c r="O303" i="89" s="1"/>
  <c r="G303" i="89"/>
  <c r="J303" i="89"/>
  <c r="G306" i="89"/>
  <c r="J306" i="89"/>
  <c r="O306" i="89"/>
  <c r="Q306" i="89"/>
  <c r="O307" i="89"/>
  <c r="N308" i="89"/>
  <c r="O308" i="89" s="1"/>
  <c r="O309" i="89"/>
  <c r="E312" i="89"/>
  <c r="G313" i="89"/>
  <c r="J313" i="89"/>
  <c r="R313" i="89"/>
  <c r="E315" i="89"/>
  <c r="O316" i="89" s="1"/>
  <c r="G316" i="89"/>
  <c r="J316" i="89"/>
  <c r="E318" i="89"/>
  <c r="G319" i="89"/>
  <c r="J319" i="89"/>
  <c r="O319" i="89"/>
  <c r="E321" i="89"/>
  <c r="O322" i="89" s="1"/>
  <c r="G322" i="89"/>
  <c r="J322" i="89"/>
  <c r="G325" i="89"/>
  <c r="J325" i="89"/>
  <c r="O325" i="89"/>
  <c r="O326" i="89"/>
  <c r="N327" i="89"/>
  <c r="O327" i="89" s="1"/>
  <c r="O328" i="89"/>
  <c r="G334" i="89"/>
  <c r="G335" i="89" s="1"/>
  <c r="J334" i="89"/>
  <c r="J335" i="89"/>
  <c r="O335" i="89"/>
  <c r="N336" i="89"/>
  <c r="O336" i="89" s="1"/>
  <c r="G339" i="89"/>
  <c r="J339" i="89"/>
  <c r="R339" i="89"/>
  <c r="E341" i="89"/>
  <c r="O342" i="89" s="1"/>
  <c r="G342" i="89"/>
  <c r="J342" i="89"/>
  <c r="E344" i="89"/>
  <c r="G345" i="89"/>
  <c r="J345" i="89"/>
  <c r="G348" i="89"/>
  <c r="J348" i="89"/>
  <c r="O349" i="89"/>
  <c r="G353" i="89"/>
  <c r="G354" i="89" s="1"/>
  <c r="J353" i="89"/>
  <c r="J354" i="89" s="1"/>
  <c r="O354" i="89"/>
  <c r="N355" i="89"/>
  <c r="O355" i="89" s="1"/>
  <c r="G358" i="89"/>
  <c r="J358" i="89"/>
  <c r="R358" i="89"/>
  <c r="E360" i="89"/>
  <c r="O361" i="89" s="1"/>
  <c r="G361" i="89"/>
  <c r="J361" i="89"/>
  <c r="E363" i="89"/>
  <c r="G364" i="89"/>
  <c r="J364" i="89"/>
  <c r="G367" i="89"/>
  <c r="J367" i="89"/>
  <c r="O368" i="89"/>
  <c r="G373" i="89"/>
  <c r="J373" i="89"/>
  <c r="O373" i="89"/>
  <c r="O374" i="89"/>
  <c r="G377" i="89"/>
  <c r="J377" i="89"/>
  <c r="R377" i="89"/>
  <c r="E379" i="89"/>
  <c r="O380" i="89" s="1"/>
  <c r="G380" i="89"/>
  <c r="J380" i="89"/>
  <c r="E382" i="89"/>
  <c r="G383" i="89"/>
  <c r="J383" i="89"/>
  <c r="Q383" i="89"/>
  <c r="R383" i="89" s="1"/>
  <c r="G386" i="89"/>
  <c r="J386" i="89"/>
  <c r="O387" i="89"/>
  <c r="E391" i="89"/>
  <c r="O393" i="89" s="1"/>
  <c r="G392" i="89"/>
  <c r="J392" i="89"/>
  <c r="Q396" i="89"/>
  <c r="G400" i="89"/>
  <c r="J400" i="89"/>
  <c r="O400" i="89"/>
  <c r="O401" i="89"/>
  <c r="R403" i="89"/>
  <c r="T403" i="89"/>
  <c r="U403" i="89"/>
  <c r="V403" i="89" s="1"/>
  <c r="G407" i="89"/>
  <c r="J407" i="89"/>
  <c r="O407" i="89"/>
  <c r="O408" i="89"/>
  <c r="O409" i="89"/>
  <c r="O410" i="89"/>
  <c r="E412" i="89"/>
  <c r="O413" i="89" s="1"/>
  <c r="G413" i="89"/>
  <c r="J413" i="89"/>
  <c r="E415" i="89"/>
  <c r="O416" i="89" s="1"/>
  <c r="G416" i="89"/>
  <c r="J416" i="89"/>
  <c r="E418" i="89"/>
  <c r="O419" i="89" s="1"/>
  <c r="G419" i="89"/>
  <c r="J419" i="89"/>
  <c r="G422" i="89"/>
  <c r="J422" i="89"/>
  <c r="O422" i="89"/>
  <c r="O423" i="89"/>
  <c r="Q423" i="89"/>
  <c r="O424" i="89"/>
  <c r="E426" i="89"/>
  <c r="G427" i="89"/>
  <c r="J427" i="89"/>
  <c r="E429" i="89"/>
  <c r="O430" i="89" s="1"/>
  <c r="G430" i="89"/>
  <c r="J430" i="89"/>
  <c r="Q430" i="89"/>
  <c r="R430" i="89" s="1"/>
  <c r="R436" i="89"/>
  <c r="T436" i="89"/>
  <c r="U436" i="89"/>
  <c r="V436" i="89" s="1"/>
  <c r="R439" i="89"/>
  <c r="T439" i="89"/>
  <c r="U439" i="89"/>
  <c r="V439" i="89" s="1"/>
  <c r="G443" i="89"/>
  <c r="J443" i="89"/>
  <c r="E445" i="89"/>
  <c r="G446" i="89"/>
  <c r="J446" i="89"/>
  <c r="E448" i="89"/>
  <c r="O449" i="89" s="1"/>
  <c r="G449" i="89"/>
  <c r="J449" i="89"/>
  <c r="G452" i="89"/>
  <c r="J452" i="89"/>
  <c r="O452" i="89"/>
  <c r="Q452" i="89"/>
  <c r="R452" i="89" s="1"/>
  <c r="G455" i="89"/>
  <c r="J455" i="89"/>
  <c r="O455" i="89"/>
  <c r="G463" i="89"/>
  <c r="J463" i="89"/>
  <c r="J464" i="89" s="1"/>
  <c r="G464" i="89"/>
  <c r="R464" i="89"/>
  <c r="E468" i="89"/>
  <c r="G469" i="89"/>
  <c r="J469" i="89"/>
  <c r="R469" i="89"/>
  <c r="G474" i="89"/>
  <c r="J474" i="89"/>
  <c r="O474" i="89"/>
  <c r="O475" i="89"/>
  <c r="O476" i="89"/>
  <c r="Q476" i="89"/>
  <c r="G479" i="89"/>
  <c r="J479" i="89"/>
  <c r="O479" i="89"/>
  <c r="O480" i="89"/>
  <c r="O481" i="89"/>
  <c r="Q481" i="89"/>
  <c r="G484" i="89"/>
  <c r="J484" i="89"/>
  <c r="O484" i="89"/>
  <c r="O485" i="89"/>
  <c r="O486" i="89"/>
  <c r="O487" i="89"/>
  <c r="E489" i="89"/>
  <c r="O490" i="89" s="1"/>
  <c r="G490" i="89"/>
  <c r="J490" i="89"/>
  <c r="E492" i="89"/>
  <c r="G493" i="89"/>
  <c r="J493" i="89"/>
  <c r="E495" i="89"/>
  <c r="O496" i="89" s="1"/>
  <c r="G496" i="89"/>
  <c r="J496" i="89"/>
  <c r="G500" i="89"/>
  <c r="J500" i="89"/>
  <c r="O500" i="89"/>
  <c r="O501" i="89"/>
  <c r="O502" i="89"/>
  <c r="O503" i="89"/>
  <c r="Q503" i="89"/>
  <c r="E505" i="89"/>
  <c r="G506" i="89"/>
  <c r="J506" i="89"/>
  <c r="Q506" i="89"/>
  <c r="R506" i="89" s="1"/>
  <c r="E508" i="89"/>
  <c r="G509" i="89"/>
  <c r="J509" i="89"/>
  <c r="O509" i="89"/>
  <c r="E511" i="89"/>
  <c r="O512" i="89" s="1"/>
  <c r="G512" i="89"/>
  <c r="J512" i="89"/>
  <c r="G515" i="89"/>
  <c r="J515" i="89"/>
  <c r="O515" i="89"/>
  <c r="O516" i="89"/>
  <c r="O517" i="89"/>
  <c r="O518" i="89"/>
  <c r="E520" i="89"/>
  <c r="O521" i="89" s="1"/>
  <c r="G521" i="89"/>
  <c r="J521" i="89"/>
  <c r="Q521" i="89"/>
  <c r="R521" i="89" s="1"/>
  <c r="E523" i="89"/>
  <c r="O524" i="89" s="1"/>
  <c r="G524" i="89"/>
  <c r="J524" i="89"/>
  <c r="E528" i="89"/>
  <c r="G528" i="89"/>
  <c r="G529" i="89" s="1"/>
  <c r="J528" i="89"/>
  <c r="J529" i="89" s="1"/>
  <c r="Q529" i="89"/>
  <c r="R529" i="89" s="1"/>
  <c r="E532" i="89"/>
  <c r="O533" i="89" s="1"/>
  <c r="G533" i="89"/>
  <c r="J533" i="89"/>
  <c r="G539" i="89"/>
  <c r="J539" i="89"/>
  <c r="O539" i="89"/>
  <c r="Q539" i="89"/>
  <c r="O540" i="89"/>
  <c r="O541" i="89"/>
  <c r="O542" i="89"/>
  <c r="N543" i="89"/>
  <c r="O543" i="89" s="1"/>
  <c r="E545" i="89"/>
  <c r="O548" i="89" s="1"/>
  <c r="G546" i="89"/>
  <c r="J546" i="89"/>
  <c r="G550" i="89"/>
  <c r="G551" i="89" s="1"/>
  <c r="J550" i="89"/>
  <c r="J551" i="89" s="1"/>
  <c r="O551" i="89"/>
  <c r="Q551" i="89"/>
  <c r="O552" i="89"/>
  <c r="G556" i="89"/>
  <c r="G557" i="89" s="1"/>
  <c r="J556" i="89"/>
  <c r="J557" i="89" s="1"/>
  <c r="N557" i="89"/>
  <c r="Q557" i="89" s="1"/>
  <c r="O557" i="89"/>
  <c r="N559" i="89"/>
  <c r="N560" i="89"/>
  <c r="O560" i="89" s="1"/>
  <c r="N563" i="89"/>
  <c r="O563" i="89" s="1"/>
  <c r="E565" i="89"/>
  <c r="O566" i="89" s="1"/>
  <c r="G565" i="89"/>
  <c r="G566" i="89" s="1"/>
  <c r="J565" i="89"/>
  <c r="J566" i="89" s="1"/>
  <c r="G572" i="89"/>
  <c r="J572" i="89"/>
  <c r="O572" i="89"/>
  <c r="Q572" i="89"/>
  <c r="O573" i="89"/>
  <c r="Q573" i="89"/>
  <c r="O574" i="89"/>
  <c r="O575" i="89"/>
  <c r="O576" i="89"/>
  <c r="G578" i="89"/>
  <c r="G579" i="89" s="1"/>
  <c r="J578" i="89"/>
  <c r="J579" i="89" s="1"/>
  <c r="N579" i="89"/>
  <c r="O579" i="89" s="1"/>
  <c r="G588" i="89"/>
  <c r="J588" i="89"/>
  <c r="O588" i="89"/>
  <c r="E594" i="89"/>
  <c r="G595" i="89"/>
  <c r="J595" i="89"/>
  <c r="G602" i="89"/>
  <c r="J602" i="89"/>
  <c r="O602" i="89"/>
  <c r="Q602" i="89"/>
  <c r="R602" i="89" s="1"/>
  <c r="G609" i="89"/>
  <c r="J609" i="89"/>
  <c r="O609" i="89"/>
  <c r="E615" i="89"/>
  <c r="O616" i="89" s="1"/>
  <c r="G616" i="89"/>
  <c r="J616" i="89"/>
  <c r="E622" i="89"/>
  <c r="O624" i="89" s="1"/>
  <c r="G623" i="89"/>
  <c r="J623" i="89"/>
  <c r="Q626" i="89"/>
  <c r="E630" i="89"/>
  <c r="O632" i="89" s="1"/>
  <c r="G631" i="89"/>
  <c r="J631" i="89"/>
  <c r="G639" i="89"/>
  <c r="J639" i="89"/>
  <c r="O639" i="89"/>
  <c r="Q639" i="89"/>
  <c r="R639" i="89" s="1"/>
  <c r="G645" i="89"/>
  <c r="J645" i="89"/>
  <c r="R644" i="89" s="1"/>
  <c r="O645" i="89"/>
  <c r="Q645" i="89"/>
  <c r="O647" i="89"/>
  <c r="G652" i="89"/>
  <c r="J652" i="89"/>
  <c r="O652" i="89"/>
  <c r="Q652" i="89"/>
  <c r="R652" i="89" s="1"/>
  <c r="G658" i="89"/>
  <c r="G659" i="89" s="1"/>
  <c r="J658" i="89"/>
  <c r="J659" i="89" s="1"/>
  <c r="O659" i="89"/>
  <c r="G666" i="89"/>
  <c r="J666" i="89"/>
  <c r="O666" i="89"/>
  <c r="E672" i="89"/>
  <c r="O675" i="89" s="1"/>
  <c r="G673" i="89"/>
  <c r="J673" i="89"/>
  <c r="Q673" i="89"/>
  <c r="E680" i="89"/>
  <c r="G681" i="89"/>
  <c r="J681" i="89"/>
  <c r="Q683" i="89"/>
  <c r="Q686" i="89"/>
  <c r="G689" i="89"/>
  <c r="J689" i="89"/>
  <c r="O689" i="89"/>
  <c r="Q689" i="89"/>
  <c r="R689" i="89" s="1"/>
  <c r="G697" i="89"/>
  <c r="J697" i="89"/>
  <c r="O697" i="89"/>
  <c r="Q697" i="89"/>
  <c r="O698" i="89"/>
  <c r="Q698" i="89"/>
  <c r="G701" i="89"/>
  <c r="J701" i="89"/>
  <c r="O701" i="89"/>
  <c r="Q701" i="89"/>
  <c r="O702" i="89"/>
  <c r="O703" i="89"/>
  <c r="G706" i="89"/>
  <c r="J706" i="89"/>
  <c r="O706" i="89"/>
  <c r="G708" i="89"/>
  <c r="G709" i="89" s="1"/>
  <c r="J708" i="89"/>
  <c r="J709" i="89" s="1"/>
  <c r="O709" i="89"/>
  <c r="O710" i="89"/>
  <c r="G712" i="89"/>
  <c r="G713" i="89" s="1"/>
  <c r="J712" i="89"/>
  <c r="J713" i="89" s="1"/>
  <c r="N713" i="89"/>
  <c r="Q713" i="89" s="1"/>
  <c r="R713" i="89" s="1"/>
  <c r="G718" i="89"/>
  <c r="J718" i="89"/>
  <c r="O718" i="89"/>
  <c r="O720" i="89"/>
  <c r="G721" i="89"/>
  <c r="G722" i="89" s="1"/>
  <c r="J721" i="89"/>
  <c r="J722" i="89" s="1"/>
  <c r="O722" i="89"/>
  <c r="Q722" i="89"/>
  <c r="R722" i="89" s="1"/>
  <c r="G725" i="89"/>
  <c r="G726" i="89" s="1"/>
  <c r="J725" i="89"/>
  <c r="J726" i="89" s="1"/>
  <c r="O726" i="89"/>
  <c r="Q726" i="89"/>
  <c r="O727" i="89"/>
  <c r="Q727" i="89"/>
  <c r="G729" i="89"/>
  <c r="G730" i="89" s="1"/>
  <c r="J729" i="89"/>
  <c r="J730" i="89" s="1"/>
  <c r="O730" i="89"/>
  <c r="N731" i="89"/>
  <c r="O731" i="89" s="1"/>
  <c r="G737" i="89"/>
  <c r="G738" i="89" s="1"/>
  <c r="J737" i="89"/>
  <c r="J738" i="89" s="1"/>
  <c r="N738" i="89"/>
  <c r="O738" i="89" s="1"/>
  <c r="G742" i="89"/>
  <c r="G743" i="89" s="1"/>
  <c r="J742" i="89"/>
  <c r="J743" i="89" s="1"/>
  <c r="N743" i="89"/>
  <c r="O743" i="89" s="1"/>
  <c r="N744" i="89"/>
  <c r="G746" i="89"/>
  <c r="G747" i="89" s="1"/>
  <c r="J746" i="89"/>
  <c r="J747" i="89" s="1"/>
  <c r="N747" i="89"/>
  <c r="O747" i="89" s="1"/>
  <c r="G751" i="89"/>
  <c r="G752" i="89" s="1"/>
  <c r="J751" i="89"/>
  <c r="J752" i="89" s="1"/>
  <c r="N752" i="89"/>
  <c r="O752" i="89" s="1"/>
  <c r="N753" i="89"/>
  <c r="O753" i="89" s="1"/>
  <c r="G755" i="89"/>
  <c r="G756" i="89" s="1"/>
  <c r="J755" i="89"/>
  <c r="J756" i="89" s="1"/>
  <c r="N756" i="89"/>
  <c r="O756" i="89" s="1"/>
  <c r="G758" i="89"/>
  <c r="G759" i="89" s="1"/>
  <c r="J758" i="89"/>
  <c r="J759" i="89" s="1"/>
  <c r="O759" i="89"/>
  <c r="Q759" i="89"/>
  <c r="O760" i="89"/>
  <c r="Q760" i="89"/>
  <c r="G762" i="89"/>
  <c r="G763" i="89" s="1"/>
  <c r="J762" i="89"/>
  <c r="J763" i="89" s="1"/>
  <c r="N763" i="89"/>
  <c r="O763" i="89" s="1"/>
  <c r="G767" i="89"/>
  <c r="G768" i="89" s="1"/>
  <c r="J767" i="89"/>
  <c r="J768" i="89"/>
  <c r="N768" i="89"/>
  <c r="O768" i="89" s="1"/>
  <c r="N769" i="89"/>
  <c r="O769" i="89" s="1"/>
  <c r="G772" i="89"/>
  <c r="J772" i="89"/>
  <c r="O772" i="89"/>
  <c r="O774" i="89"/>
  <c r="O775" i="89"/>
  <c r="O777" i="89"/>
  <c r="G778" i="89"/>
  <c r="G779" i="89" s="1"/>
  <c r="J778" i="89"/>
  <c r="J779" i="89" s="1"/>
  <c r="O779" i="89"/>
  <c r="G782" i="89"/>
  <c r="G783" i="89" s="1"/>
  <c r="J782" i="89"/>
  <c r="J783" i="89" s="1"/>
  <c r="N784" i="89"/>
  <c r="O784" i="89" s="1"/>
  <c r="G787" i="89"/>
  <c r="G788" i="89" s="1"/>
  <c r="J787" i="89"/>
  <c r="J788" i="89" s="1"/>
  <c r="O788" i="89"/>
  <c r="O789" i="89"/>
  <c r="Q789" i="89"/>
  <c r="O790" i="89"/>
  <c r="P800" i="89"/>
  <c r="N802" i="89"/>
  <c r="Q915" i="89" s="1"/>
  <c r="R915" i="89" s="1"/>
  <c r="G816" i="89"/>
  <c r="J816" i="89"/>
  <c r="O816" i="89"/>
  <c r="A820" i="89"/>
  <c r="A824" i="89" s="1"/>
  <c r="A828" i="89" s="1"/>
  <c r="A832" i="89" s="1"/>
  <c r="A838" i="89" s="1"/>
  <c r="A842" i="89" s="1"/>
  <c r="A845" i="89" s="1"/>
  <c r="A848" i="89" s="1"/>
  <c r="A851" i="89" s="1"/>
  <c r="A854" i="89" s="1"/>
  <c r="A862" i="89" s="1"/>
  <c r="A868" i="89" s="1"/>
  <c r="A872" i="89" s="1"/>
  <c r="A875" i="89" s="1"/>
  <c r="A878" i="89" s="1"/>
  <c r="A884" i="89" s="1"/>
  <c r="A892" i="89" s="1"/>
  <c r="A897" i="89" s="1"/>
  <c r="A902" i="89" s="1"/>
  <c r="A905" i="89" s="1"/>
  <c r="A908" i="89" s="1"/>
  <c r="A911" i="89" s="1"/>
  <c r="A914" i="89" s="1"/>
  <c r="A920" i="89" s="1"/>
  <c r="A926" i="89" s="1"/>
  <c r="G821" i="89"/>
  <c r="J821" i="89"/>
  <c r="O821" i="89"/>
  <c r="G825" i="89"/>
  <c r="J825" i="89"/>
  <c r="O825" i="89"/>
  <c r="G829" i="89"/>
  <c r="J829" i="89"/>
  <c r="O829" i="89"/>
  <c r="G833" i="89"/>
  <c r="J833" i="89"/>
  <c r="O833" i="89"/>
  <c r="G839" i="89"/>
  <c r="J839" i="89"/>
  <c r="O839" i="89"/>
  <c r="G843" i="89"/>
  <c r="J843" i="89"/>
  <c r="O843" i="89"/>
  <c r="G846" i="89"/>
  <c r="J846" i="89"/>
  <c r="O846" i="89"/>
  <c r="G849" i="89"/>
  <c r="J849" i="89"/>
  <c r="O849" i="89"/>
  <c r="G852" i="89"/>
  <c r="J852" i="89"/>
  <c r="R851" i="89" s="1"/>
  <c r="O852" i="89"/>
  <c r="E854" i="89"/>
  <c r="O855" i="89" s="1"/>
  <c r="G855" i="89"/>
  <c r="J855" i="89"/>
  <c r="G863" i="89"/>
  <c r="J863" i="89"/>
  <c r="O863" i="89"/>
  <c r="G869" i="89"/>
  <c r="J869" i="89"/>
  <c r="O869" i="89"/>
  <c r="G873" i="89"/>
  <c r="J873" i="89"/>
  <c r="O873" i="89"/>
  <c r="G876" i="89"/>
  <c r="J876" i="89"/>
  <c r="O876" i="89"/>
  <c r="G879" i="89"/>
  <c r="J879" i="89"/>
  <c r="O879" i="89"/>
  <c r="E884" i="89"/>
  <c r="O885" i="89" s="1"/>
  <c r="G885" i="89"/>
  <c r="J885" i="89"/>
  <c r="G893" i="89"/>
  <c r="J893" i="89"/>
  <c r="O893" i="89"/>
  <c r="G898" i="89"/>
  <c r="J898" i="89"/>
  <c r="O898" i="89"/>
  <c r="G902" i="89"/>
  <c r="G903" i="89" s="1"/>
  <c r="J902" i="89"/>
  <c r="J903" i="89" s="1"/>
  <c r="O903" i="89"/>
  <c r="G905" i="89"/>
  <c r="J905" i="89"/>
  <c r="J906" i="89" s="1"/>
  <c r="G906" i="89"/>
  <c r="O906" i="89"/>
  <c r="G909" i="89"/>
  <c r="J909" i="89"/>
  <c r="O909" i="89"/>
  <c r="G912" i="89"/>
  <c r="J912" i="89"/>
  <c r="O912" i="89"/>
  <c r="G915" i="89"/>
  <c r="J915" i="89"/>
  <c r="O915" i="89"/>
  <c r="G921" i="89"/>
  <c r="J921" i="89"/>
  <c r="O921" i="89"/>
  <c r="E926" i="89"/>
  <c r="O927" i="89" s="1"/>
  <c r="G927" i="89"/>
  <c r="J927" i="89"/>
  <c r="P939" i="89"/>
  <c r="N941" i="89"/>
  <c r="Q956" i="89" s="1"/>
  <c r="R956" i="89" s="1"/>
  <c r="N942" i="89"/>
  <c r="Q980" i="89" s="1"/>
  <c r="R980" i="89" s="1"/>
  <c r="E951" i="89"/>
  <c r="G952" i="89"/>
  <c r="J952" i="89"/>
  <c r="A955" i="89"/>
  <c r="A959" i="89" s="1"/>
  <c r="A963" i="89" s="1"/>
  <c r="A967" i="89" s="1"/>
  <c r="A971" i="89" s="1"/>
  <c r="A975" i="89" s="1"/>
  <c r="A979" i="89" s="1"/>
  <c r="A983" i="89" s="1"/>
  <c r="A987" i="89" s="1"/>
  <c r="A991" i="89" s="1"/>
  <c r="G956" i="89"/>
  <c r="J956" i="89"/>
  <c r="O956" i="89"/>
  <c r="G960" i="89"/>
  <c r="J960" i="89"/>
  <c r="O960" i="89"/>
  <c r="G964" i="89"/>
  <c r="J964" i="89"/>
  <c r="O964" i="89"/>
  <c r="G968" i="89"/>
  <c r="J968" i="89"/>
  <c r="O968" i="89"/>
  <c r="G972" i="89"/>
  <c r="J972" i="89"/>
  <c r="O972" i="89"/>
  <c r="G976" i="89"/>
  <c r="J976" i="89"/>
  <c r="O976" i="89"/>
  <c r="G980" i="89"/>
  <c r="J980" i="89"/>
  <c r="O980" i="89"/>
  <c r="G984" i="89"/>
  <c r="J984" i="89"/>
  <c r="O984" i="89"/>
  <c r="G988" i="89"/>
  <c r="J988" i="89"/>
  <c r="O988" i="89"/>
  <c r="G992" i="89"/>
  <c r="J992" i="89"/>
  <c r="O992" i="89"/>
  <c r="G996" i="89"/>
  <c r="J996" i="89"/>
  <c r="O996" i="89"/>
  <c r="G1003" i="89"/>
  <c r="J1003" i="89"/>
  <c r="O1003" i="89"/>
  <c r="G1009" i="89"/>
  <c r="J1009" i="89"/>
  <c r="O1009" i="89"/>
  <c r="G1015" i="89"/>
  <c r="J1015" i="89"/>
  <c r="O1015" i="89"/>
  <c r="G1021" i="89"/>
  <c r="J1021" i="89"/>
  <c r="O1021" i="89"/>
  <c r="G1027" i="89"/>
  <c r="J1027" i="89"/>
  <c r="O1027" i="89"/>
  <c r="G1033" i="89"/>
  <c r="J1033" i="89"/>
  <c r="O1033" i="89"/>
  <c r="G1039" i="89"/>
  <c r="J1039" i="89"/>
  <c r="O1039" i="89"/>
  <c r="G1044" i="89"/>
  <c r="G1045" i="89" s="1"/>
  <c r="J1044" i="89"/>
  <c r="J1045" i="89" s="1"/>
  <c r="O1045" i="89"/>
  <c r="G1048" i="89"/>
  <c r="G1049" i="89" s="1"/>
  <c r="J1049" i="89"/>
  <c r="R1049" i="89"/>
  <c r="G1053" i="89"/>
  <c r="J1053" i="89"/>
  <c r="O1053" i="89"/>
  <c r="G1057" i="89"/>
  <c r="J1057" i="89"/>
  <c r="O1057" i="89"/>
  <c r="G1063" i="89"/>
  <c r="J1063" i="89"/>
  <c r="O1063" i="89"/>
  <c r="G1067" i="89"/>
  <c r="J1067" i="89"/>
  <c r="O1067" i="89"/>
  <c r="G1071" i="89"/>
  <c r="J1071" i="89"/>
  <c r="R1070" i="89" s="1"/>
  <c r="O1071" i="89"/>
  <c r="P1082" i="89"/>
  <c r="N1084" i="89"/>
  <c r="Q1156" i="89" s="1"/>
  <c r="R1156" i="89" s="1"/>
  <c r="N1085" i="89"/>
  <c r="G1095" i="89"/>
  <c r="J1095" i="89"/>
  <c r="O1095" i="89"/>
  <c r="A1098" i="89"/>
  <c r="A1101" i="89" s="1"/>
  <c r="A1104" i="89" s="1"/>
  <c r="A1107" i="89" s="1"/>
  <c r="A1110" i="89" s="1"/>
  <c r="A1113" i="89" s="1"/>
  <c r="A1116" i="89" s="1"/>
  <c r="A1119" i="89" s="1"/>
  <c r="A1122" i="89" s="1"/>
  <c r="A1125" i="89" s="1"/>
  <c r="A1128" i="89" s="1"/>
  <c r="A1131" i="89" s="1"/>
  <c r="A1134" i="89" s="1"/>
  <c r="A1139" i="89" s="1"/>
  <c r="A1144" i="89" s="1"/>
  <c r="A1148" i="89" s="1"/>
  <c r="A1152" i="89" s="1"/>
  <c r="A1155" i="89" s="1"/>
  <c r="A1158" i="89" s="1"/>
  <c r="A1161" i="89" s="1"/>
  <c r="G1099" i="89"/>
  <c r="J1099" i="89"/>
  <c r="O1099" i="89"/>
  <c r="G1102" i="89"/>
  <c r="J1102" i="89"/>
  <c r="O1102" i="89"/>
  <c r="G1105" i="89"/>
  <c r="J1105" i="89"/>
  <c r="O1105" i="89"/>
  <c r="G1108" i="89"/>
  <c r="J1108" i="89"/>
  <c r="O1108" i="89"/>
  <c r="G1111" i="89"/>
  <c r="J1111" i="89"/>
  <c r="O1111" i="89"/>
  <c r="G1113" i="89"/>
  <c r="G1114" i="89" s="1"/>
  <c r="J1113" i="89"/>
  <c r="J1114" i="89" s="1"/>
  <c r="O1114" i="89"/>
  <c r="G1116" i="89"/>
  <c r="G1117" i="89" s="1"/>
  <c r="J1116" i="89"/>
  <c r="J1117" i="89" s="1"/>
  <c r="O1117" i="89"/>
  <c r="G1119" i="89"/>
  <c r="G1120" i="89" s="1"/>
  <c r="J1119" i="89"/>
  <c r="J1120" i="89" s="1"/>
  <c r="O1120" i="89"/>
  <c r="G1122" i="89"/>
  <c r="G1123" i="89" s="1"/>
  <c r="J1122" i="89"/>
  <c r="J1123" i="89" s="1"/>
  <c r="O1123" i="89"/>
  <c r="G1125" i="89"/>
  <c r="G1126" i="89" s="1"/>
  <c r="J1125" i="89"/>
  <c r="J1126" i="89"/>
  <c r="O1126" i="89"/>
  <c r="G1128" i="89"/>
  <c r="G1129" i="89" s="1"/>
  <c r="J1128" i="89"/>
  <c r="J1129" i="89" s="1"/>
  <c r="O1129" i="89"/>
  <c r="G1131" i="89"/>
  <c r="G1132" i="89" s="1"/>
  <c r="J1131" i="89"/>
  <c r="J1132" i="89" s="1"/>
  <c r="O1132" i="89"/>
  <c r="G1134" i="89"/>
  <c r="G1135" i="89" s="1"/>
  <c r="J1134" i="89"/>
  <c r="J1135" i="89" s="1"/>
  <c r="O1135" i="89"/>
  <c r="G1139" i="89"/>
  <c r="G1140" i="89" s="1"/>
  <c r="J1139" i="89"/>
  <c r="J1140" i="89" s="1"/>
  <c r="O1140" i="89"/>
  <c r="G1145" i="89"/>
  <c r="J1145" i="89"/>
  <c r="O1145" i="89"/>
  <c r="G1149" i="89"/>
  <c r="J1149" i="89"/>
  <c r="O1149" i="89"/>
  <c r="G1152" i="89"/>
  <c r="G1153" i="89" s="1"/>
  <c r="J1152" i="89"/>
  <c r="J1153" i="89" s="1"/>
  <c r="O1153" i="89"/>
  <c r="G1155" i="89"/>
  <c r="J1155" i="89"/>
  <c r="J1156" i="89" s="1"/>
  <c r="G1156" i="89"/>
  <c r="O1156" i="89"/>
  <c r="G1158" i="89"/>
  <c r="G1159" i="89" s="1"/>
  <c r="J1158" i="89"/>
  <c r="J1159" i="89" s="1"/>
  <c r="O1159" i="89"/>
  <c r="G1161" i="89"/>
  <c r="G1162" i="89" s="1"/>
  <c r="J1161" i="89"/>
  <c r="J1162" i="89" s="1"/>
  <c r="O1162" i="89"/>
  <c r="G1164" i="89"/>
  <c r="G1165" i="89" s="1"/>
  <c r="J1164" i="89"/>
  <c r="J1165" i="89" s="1"/>
  <c r="O1165" i="89"/>
  <c r="G1167" i="89"/>
  <c r="G1168" i="89" s="1"/>
  <c r="J1167" i="89"/>
  <c r="J1168" i="89" s="1"/>
  <c r="O1168" i="89"/>
  <c r="G1172" i="89"/>
  <c r="J1172" i="89"/>
  <c r="O1172" i="89"/>
  <c r="G1175" i="89"/>
  <c r="G1176" i="89" s="1"/>
  <c r="J1176" i="89"/>
  <c r="G1178" i="89"/>
  <c r="G1179" i="89" s="1"/>
  <c r="J1179" i="89"/>
  <c r="G1181" i="89"/>
  <c r="G1182" i="89" s="1"/>
  <c r="J1181" i="89"/>
  <c r="J1182" i="89" s="1"/>
  <c r="O1182" i="89"/>
  <c r="G1185" i="89"/>
  <c r="J1185" i="89"/>
  <c r="O1185" i="89"/>
  <c r="G1189" i="89"/>
  <c r="J1189" i="89"/>
  <c r="O1189" i="89"/>
  <c r="G1193" i="89"/>
  <c r="J1193" i="89"/>
  <c r="R1192" i="89" s="1"/>
  <c r="O1193" i="89"/>
  <c r="P1193" i="89"/>
  <c r="E1196" i="89"/>
  <c r="G1197" i="89"/>
  <c r="J1197" i="89"/>
  <c r="E1202" i="89"/>
  <c r="G1202" i="89"/>
  <c r="G1203" i="89" s="1"/>
  <c r="J1203" i="89"/>
  <c r="E1205" i="89"/>
  <c r="G1206" i="89"/>
  <c r="J1206" i="89"/>
  <c r="E1209" i="89"/>
  <c r="G1209" i="89"/>
  <c r="G1210" i="89" s="1"/>
  <c r="J1210" i="89"/>
  <c r="G1213" i="89"/>
  <c r="J1213" i="89"/>
  <c r="O1213" i="89"/>
  <c r="G1219" i="89"/>
  <c r="J1219" i="89"/>
  <c r="O1219" i="89"/>
  <c r="G1226" i="89"/>
  <c r="J1226" i="89"/>
  <c r="O1226" i="89"/>
  <c r="G1230" i="89"/>
  <c r="J1230" i="89"/>
  <c r="O1230" i="89"/>
  <c r="P1230" i="89"/>
  <c r="E1232" i="89"/>
  <c r="G1233" i="89"/>
  <c r="J1233" i="89"/>
  <c r="E1237" i="89"/>
  <c r="G1238" i="89"/>
  <c r="J1238" i="89"/>
  <c r="N1239" i="89"/>
  <c r="G1241" i="89"/>
  <c r="J1241" i="89"/>
  <c r="O1241" i="89"/>
  <c r="G1244" i="89"/>
  <c r="J1244" i="89"/>
  <c r="O1244" i="89"/>
  <c r="G1247" i="89"/>
  <c r="G1248" i="89" s="1"/>
  <c r="J1247" i="89"/>
  <c r="J1248" i="89" s="1"/>
  <c r="O1248" i="89"/>
  <c r="E1251" i="89"/>
  <c r="G1252" i="89"/>
  <c r="J1252" i="89"/>
  <c r="E1254" i="89"/>
  <c r="G1255" i="89"/>
  <c r="J1255" i="89"/>
  <c r="O1255" i="89"/>
  <c r="G1257" i="89"/>
  <c r="G1258" i="89" s="1"/>
  <c r="J1257" i="89"/>
  <c r="J1258" i="89" s="1"/>
  <c r="O1258" i="89"/>
  <c r="G1262" i="89"/>
  <c r="J1262" i="89"/>
  <c r="O1262" i="89"/>
  <c r="E1265" i="89"/>
  <c r="G1266" i="89"/>
  <c r="J1266" i="89"/>
  <c r="E1268" i="89"/>
  <c r="O1269" i="89" s="1"/>
  <c r="G1269" i="89"/>
  <c r="J1269" i="89"/>
  <c r="G1271" i="89"/>
  <c r="G1272" i="89" s="1"/>
  <c r="J1271" i="89"/>
  <c r="J1272" i="89" s="1"/>
  <c r="R1271" i="89" s="1"/>
  <c r="O1272" i="89"/>
  <c r="E1274" i="89"/>
  <c r="O1275" i="89" s="1"/>
  <c r="G1275" i="89"/>
  <c r="J1275" i="89"/>
  <c r="E1277" i="89"/>
  <c r="G1278" i="89"/>
  <c r="J1278" i="89"/>
  <c r="E1282" i="89"/>
  <c r="G1282" i="89"/>
  <c r="G1283" i="89" s="1"/>
  <c r="J1283" i="89"/>
  <c r="E1285" i="89"/>
  <c r="G1286" i="89"/>
  <c r="J1286" i="89"/>
  <c r="R1286" i="89"/>
  <c r="E1288" i="89"/>
  <c r="G1288" i="89"/>
  <c r="G1289" i="89" s="1"/>
  <c r="J1289" i="89"/>
  <c r="G1292" i="89"/>
  <c r="J1292" i="89"/>
  <c r="O1292" i="89"/>
  <c r="G1298" i="89"/>
  <c r="J1298" i="89"/>
  <c r="O1298" i="89"/>
  <c r="G1303" i="89"/>
  <c r="G1304" i="89" s="1"/>
  <c r="J1303" i="89"/>
  <c r="J1304" i="89" s="1"/>
  <c r="O1304" i="89"/>
  <c r="G1308" i="89"/>
  <c r="J1308" i="89"/>
  <c r="O1308" i="89"/>
  <c r="P1317" i="89"/>
  <c r="N1319" i="89"/>
  <c r="Q1403" i="89" s="1"/>
  <c r="R1403" i="89" s="1"/>
  <c r="N1320" i="89"/>
  <c r="Q1337" i="89" s="1"/>
  <c r="R1337" i="89" s="1"/>
  <c r="G1330" i="89"/>
  <c r="J1330" i="89"/>
  <c r="O1330" i="89"/>
  <c r="Q1330" i="89"/>
  <c r="R1330" i="89" s="1"/>
  <c r="A1333" i="89"/>
  <c r="A1336" i="89" s="1"/>
  <c r="A1341" i="89" s="1"/>
  <c r="A1344" i="89" s="1"/>
  <c r="A1348" i="89" s="1"/>
  <c r="A1352" i="89" s="1"/>
  <c r="A1356" i="89" s="1"/>
  <c r="A1359" i="89" s="1"/>
  <c r="A1363" i="89" s="1"/>
  <c r="A1366" i="89" s="1"/>
  <c r="A1369" i="89" s="1"/>
  <c r="A1373" i="89" s="1"/>
  <c r="A1376" i="89" s="1"/>
  <c r="A1380" i="89" s="1"/>
  <c r="A1383" i="89" s="1"/>
  <c r="A1386" i="89" s="1"/>
  <c r="G1334" i="89"/>
  <c r="J1334" i="89"/>
  <c r="O1334" i="89"/>
  <c r="G1337" i="89"/>
  <c r="J1337" i="89"/>
  <c r="O1337" i="89"/>
  <c r="R1341" i="89"/>
  <c r="O1342" i="89"/>
  <c r="G1345" i="89"/>
  <c r="J1345" i="89"/>
  <c r="O1345" i="89"/>
  <c r="P1345" i="89"/>
  <c r="Q1345" i="89" s="1"/>
  <c r="R1345" i="89" s="1"/>
  <c r="G1349" i="89"/>
  <c r="J1349" i="89"/>
  <c r="O1349" i="89"/>
  <c r="P1349" i="89"/>
  <c r="Q1349" i="89" s="1"/>
  <c r="R1349" i="89" s="1"/>
  <c r="G1353" i="89"/>
  <c r="J1353" i="89"/>
  <c r="O1353" i="89"/>
  <c r="P1353" i="89"/>
  <c r="Q1353" i="89" s="1"/>
  <c r="R1353" i="89" s="1"/>
  <c r="R1356" i="89"/>
  <c r="O1357" i="89"/>
  <c r="G1360" i="89"/>
  <c r="J1360" i="89"/>
  <c r="O1360" i="89"/>
  <c r="P1360" i="89"/>
  <c r="Q1360" i="89" s="1"/>
  <c r="R1360" i="89" s="1"/>
  <c r="G1363" i="89"/>
  <c r="G1364" i="89" s="1"/>
  <c r="J1363" i="89"/>
  <c r="J1364" i="89" s="1"/>
  <c r="O1364" i="89"/>
  <c r="G1366" i="89"/>
  <c r="G1367" i="89" s="1"/>
  <c r="J1366" i="89"/>
  <c r="J1367" i="89" s="1"/>
  <c r="O1367" i="89"/>
  <c r="G1370" i="89"/>
  <c r="J1370" i="89"/>
  <c r="O1370" i="89"/>
  <c r="G1374" i="89"/>
  <c r="J1374" i="89"/>
  <c r="O1374" i="89"/>
  <c r="Q1374" i="89"/>
  <c r="R1374" i="89" s="1"/>
  <c r="G1377" i="89"/>
  <c r="J1377" i="89"/>
  <c r="O1377" i="89"/>
  <c r="R1380" i="89"/>
  <c r="O1381" i="89"/>
  <c r="R1383" i="89"/>
  <c r="O1384" i="89"/>
  <c r="Q1384" i="89"/>
  <c r="R1384" i="89" s="1"/>
  <c r="G1386" i="89"/>
  <c r="G1387" i="89" s="1"/>
  <c r="J1386" i="89"/>
  <c r="J1387" i="89" s="1"/>
  <c r="O1387" i="89"/>
  <c r="G1389" i="89"/>
  <c r="G1390" i="89" s="1"/>
  <c r="J1389" i="89"/>
  <c r="J1390" i="89" s="1"/>
  <c r="O1390" i="89"/>
  <c r="G1392" i="89"/>
  <c r="G1393" i="89" s="1"/>
  <c r="J1392" i="89"/>
  <c r="J1393" i="89" s="1"/>
  <c r="O1393" i="89"/>
  <c r="G1395" i="89"/>
  <c r="G1396" i="89" s="1"/>
  <c r="J1395" i="89"/>
  <c r="J1396" i="89" s="1"/>
  <c r="O1396" i="89"/>
  <c r="G1399" i="89"/>
  <c r="J1399" i="89"/>
  <c r="O1399" i="89"/>
  <c r="R1402" i="89"/>
  <c r="O1403" i="89"/>
  <c r="G1406" i="89"/>
  <c r="J1406" i="89"/>
  <c r="O1406" i="89"/>
  <c r="P1416" i="89"/>
  <c r="N1418" i="89"/>
  <c r="Q1456" i="89" s="1"/>
  <c r="R1456" i="89" s="1"/>
  <c r="N1419" i="89"/>
  <c r="Q1436" i="89" s="1"/>
  <c r="R1436" i="89" s="1"/>
  <c r="G1432" i="89"/>
  <c r="J1432" i="89"/>
  <c r="O1432" i="89"/>
  <c r="A1435" i="89"/>
  <c r="A1439" i="89" s="1"/>
  <c r="A1443" i="89" s="1"/>
  <c r="A1447" i="89" s="1"/>
  <c r="A1451" i="89" s="1"/>
  <c r="A1455" i="89" s="1"/>
  <c r="A1458" i="89" s="1"/>
  <c r="A1461" i="89" s="1"/>
  <c r="A1464" i="89" s="1"/>
  <c r="A1467" i="89" s="1"/>
  <c r="A1470" i="89" s="1"/>
  <c r="A1474" i="89" s="1"/>
  <c r="A1477" i="89" s="1"/>
  <c r="A1480" i="89" s="1"/>
  <c r="A1483" i="89" s="1"/>
  <c r="A1486" i="89" s="1"/>
  <c r="A1489" i="89" s="1"/>
  <c r="A1493" i="89" s="1"/>
  <c r="A1497" i="89" s="1"/>
  <c r="A1501" i="89" s="1"/>
  <c r="A1505" i="89" s="1"/>
  <c r="A1508" i="89" s="1"/>
  <c r="A1511" i="89" s="1"/>
  <c r="G1436" i="89"/>
  <c r="J1436" i="89"/>
  <c r="O1436" i="89"/>
  <c r="G1440" i="89"/>
  <c r="J1440" i="89"/>
  <c r="O1440" i="89"/>
  <c r="G1444" i="89"/>
  <c r="J1444" i="89"/>
  <c r="O1444" i="89"/>
  <c r="G1448" i="89"/>
  <c r="J1448" i="89"/>
  <c r="O1448" i="89"/>
  <c r="G1452" i="89"/>
  <c r="J1452" i="89"/>
  <c r="O1452" i="89"/>
  <c r="G1456" i="89"/>
  <c r="J1456" i="89"/>
  <c r="G1459" i="89"/>
  <c r="J1459" i="89"/>
  <c r="P1459" i="89"/>
  <c r="G1462" i="89"/>
  <c r="J1462" i="89"/>
  <c r="G1465" i="89"/>
  <c r="J1465" i="89"/>
  <c r="G1468" i="89"/>
  <c r="J1468" i="89"/>
  <c r="G1471" i="89"/>
  <c r="J1471" i="89"/>
  <c r="O1471" i="89"/>
  <c r="G1475" i="89"/>
  <c r="J1475" i="89"/>
  <c r="G1478" i="89"/>
  <c r="J1478" i="89"/>
  <c r="O1478" i="89"/>
  <c r="G1481" i="89"/>
  <c r="J1481" i="89"/>
  <c r="O1481" i="89"/>
  <c r="G1484" i="89"/>
  <c r="J1484" i="89"/>
  <c r="O1484" i="89"/>
  <c r="R1486" i="89"/>
  <c r="O1487" i="89"/>
  <c r="G1490" i="89"/>
  <c r="J1490" i="89"/>
  <c r="O1490" i="89"/>
  <c r="G1494" i="89"/>
  <c r="J1494" i="89"/>
  <c r="O1494" i="89"/>
  <c r="G1498" i="89"/>
  <c r="J1498" i="89"/>
  <c r="O1498" i="89"/>
  <c r="G1502" i="89"/>
  <c r="J1502" i="89"/>
  <c r="O1502" i="89"/>
  <c r="G1506" i="89"/>
  <c r="J1506" i="89"/>
  <c r="O1506" i="89"/>
  <c r="G1509" i="89"/>
  <c r="J1509" i="89"/>
  <c r="O1509" i="89"/>
  <c r="G1512" i="89"/>
  <c r="J1512" i="89"/>
  <c r="O1512" i="89"/>
  <c r="N1523" i="89"/>
  <c r="Q1540" i="89" s="1"/>
  <c r="R1540" i="89" s="1"/>
  <c r="G1535" i="89"/>
  <c r="J1535" i="89"/>
  <c r="O1535" i="89"/>
  <c r="A1539" i="89"/>
  <c r="A1544" i="89" s="1"/>
  <c r="A1550" i="89" s="1"/>
  <c r="A1553" i="89" s="1"/>
  <c r="A1559" i="89" s="1"/>
  <c r="A1564" i="89" s="1"/>
  <c r="A1568" i="89" s="1"/>
  <c r="A1573" i="89" s="1"/>
  <c r="A1579" i="89" s="1"/>
  <c r="A1584" i="89" s="1"/>
  <c r="A1588" i="89" s="1"/>
  <c r="A1593" i="89" s="1"/>
  <c r="A1599" i="89" s="1"/>
  <c r="A1602" i="89" s="1"/>
  <c r="A1608" i="89" s="1"/>
  <c r="A1613" i="89" s="1"/>
  <c r="A1617" i="89" s="1"/>
  <c r="A1622" i="89" s="1"/>
  <c r="A1626" i="89" s="1"/>
  <c r="G1540" i="89"/>
  <c r="J1540" i="89"/>
  <c r="O1540" i="89"/>
  <c r="E1544" i="89"/>
  <c r="G1545" i="89"/>
  <c r="J1545" i="89"/>
  <c r="E1550" i="89"/>
  <c r="G1551" i="89"/>
  <c r="J1551" i="89"/>
  <c r="G1554" i="89"/>
  <c r="J1554" i="89"/>
  <c r="O1554" i="89"/>
  <c r="G1559" i="89"/>
  <c r="G1560" i="89" s="1"/>
  <c r="J1560" i="89"/>
  <c r="O1560" i="89"/>
  <c r="E1564" i="89"/>
  <c r="G1565" i="89"/>
  <c r="J1565" i="89"/>
  <c r="E1568" i="89"/>
  <c r="G1569" i="89"/>
  <c r="J1569" i="89"/>
  <c r="E1573" i="89"/>
  <c r="G1574" i="89"/>
  <c r="J1574" i="89"/>
  <c r="G1580" i="89"/>
  <c r="J1580" i="89"/>
  <c r="O1580" i="89"/>
  <c r="G1585" i="89"/>
  <c r="J1585" i="89"/>
  <c r="O1585" i="89"/>
  <c r="E1588" i="89"/>
  <c r="O1589" i="89" s="1"/>
  <c r="G1589" i="89"/>
  <c r="J1589" i="89"/>
  <c r="E1593" i="89"/>
  <c r="G1594" i="89"/>
  <c r="J1594" i="89"/>
  <c r="E1599" i="89"/>
  <c r="G1600" i="89"/>
  <c r="J1600" i="89"/>
  <c r="G1603" i="89"/>
  <c r="J1603" i="89"/>
  <c r="O1603" i="89"/>
  <c r="G1608" i="89"/>
  <c r="G1609" i="89" s="1"/>
  <c r="J1609" i="89"/>
  <c r="O1609" i="89"/>
  <c r="E1613" i="89"/>
  <c r="G1614" i="89"/>
  <c r="J1614" i="89"/>
  <c r="E1617" i="89"/>
  <c r="G1618" i="89"/>
  <c r="J1618" i="89"/>
  <c r="E1622" i="89"/>
  <c r="G1623" i="89"/>
  <c r="J1623" i="89"/>
  <c r="E1626" i="89"/>
  <c r="O1629" i="89" s="1"/>
  <c r="G1627" i="89"/>
  <c r="J1627" i="89"/>
  <c r="G1631" i="89"/>
  <c r="J1631" i="89"/>
  <c r="O1631" i="89"/>
  <c r="G1636" i="89"/>
  <c r="J1636" i="89"/>
  <c r="O1636" i="89"/>
  <c r="G1641" i="89"/>
  <c r="J1641" i="89"/>
  <c r="O1641" i="89"/>
  <c r="G1645" i="89"/>
  <c r="J1645" i="89"/>
  <c r="O1645" i="89"/>
  <c r="O1646" i="89"/>
  <c r="G1649" i="89"/>
  <c r="J1649" i="89"/>
  <c r="O1649" i="89"/>
  <c r="O1650" i="89"/>
  <c r="O1651" i="89"/>
  <c r="G1653" i="89"/>
  <c r="J1653" i="89"/>
  <c r="O1653" i="89"/>
  <c r="G1658" i="89"/>
  <c r="J1658" i="89"/>
  <c r="R1657" i="89" s="1"/>
  <c r="O1658" i="89"/>
  <c r="Q1658" i="89"/>
  <c r="R1658" i="89" s="1"/>
  <c r="G1663" i="89"/>
  <c r="J1663" i="89"/>
  <c r="O1663" i="89"/>
  <c r="G1668" i="89"/>
  <c r="J1668" i="89"/>
  <c r="O1668" i="89"/>
  <c r="G1672" i="89"/>
  <c r="J1672" i="89"/>
  <c r="O1672" i="89"/>
  <c r="O1673" i="89"/>
  <c r="E1675" i="89"/>
  <c r="O1676" i="89" s="1"/>
  <c r="G1676" i="89"/>
  <c r="J1676" i="89"/>
  <c r="E1684" i="89"/>
  <c r="O1685" i="89" s="1"/>
  <c r="G1685" i="89"/>
  <c r="J1685" i="89"/>
  <c r="E1687" i="89"/>
  <c r="G1687" i="89"/>
  <c r="G1688" i="89" s="1"/>
  <c r="J1687" i="89"/>
  <c r="J1688" i="89" s="1"/>
  <c r="N1688" i="89"/>
  <c r="Q1688" i="89" s="1"/>
  <c r="R1688" i="89" s="1"/>
  <c r="G1692" i="89"/>
  <c r="J1692" i="89"/>
  <c r="O1692" i="89"/>
  <c r="O1693" i="89"/>
  <c r="G1696" i="89"/>
  <c r="J1696" i="89"/>
  <c r="O1696" i="89"/>
  <c r="E1701" i="89"/>
  <c r="G1702" i="89"/>
  <c r="J1702" i="89"/>
  <c r="E1707" i="89"/>
  <c r="G1708" i="89"/>
  <c r="J1708" i="89"/>
  <c r="G1711" i="89"/>
  <c r="J1711" i="89"/>
  <c r="O1711" i="89"/>
  <c r="G1715" i="89"/>
  <c r="G1716" i="89" s="1"/>
  <c r="J1715" i="89"/>
  <c r="J1716" i="89" s="1"/>
  <c r="O1716" i="89"/>
  <c r="G1721" i="89"/>
  <c r="J1721" i="89"/>
  <c r="O1721" i="89"/>
  <c r="G1726" i="89"/>
  <c r="G1727" i="89" s="1"/>
  <c r="J1727" i="89"/>
  <c r="O1727" i="89"/>
  <c r="E1731" i="89"/>
  <c r="G1732" i="89"/>
  <c r="J1732" i="89"/>
  <c r="E1735" i="89"/>
  <c r="G1735" i="89"/>
  <c r="G1736" i="89" s="1"/>
  <c r="J1736" i="89"/>
  <c r="R1736" i="89"/>
  <c r="G1741" i="89"/>
  <c r="J1741" i="89"/>
  <c r="O1741" i="89"/>
  <c r="G1746" i="89"/>
  <c r="J1746" i="89"/>
  <c r="R1745" i="89" s="1"/>
  <c r="O1746" i="89"/>
  <c r="G1751" i="89"/>
  <c r="G1752" i="89" s="1"/>
  <c r="J1752" i="89"/>
  <c r="O1752" i="89"/>
  <c r="E1756" i="89"/>
  <c r="G1757" i="89"/>
  <c r="J1757" i="89"/>
  <c r="E1761" i="89"/>
  <c r="G1762" i="89"/>
  <c r="J1762" i="89"/>
  <c r="E1765" i="89"/>
  <c r="O1768" i="89" s="1"/>
  <c r="G1766" i="89"/>
  <c r="J1766" i="89"/>
  <c r="G1770" i="89"/>
  <c r="J1770" i="89"/>
  <c r="O1770" i="89"/>
  <c r="G1775" i="89"/>
  <c r="J1775" i="89"/>
  <c r="O1775" i="89"/>
  <c r="G1780" i="89"/>
  <c r="J1780" i="89"/>
  <c r="O1780" i="89"/>
  <c r="G1784" i="89"/>
  <c r="J1784" i="89"/>
  <c r="O1784" i="89"/>
  <c r="O1785" i="89"/>
  <c r="G1788" i="89"/>
  <c r="J1788" i="89"/>
  <c r="O1788" i="89"/>
  <c r="O1789" i="89"/>
  <c r="G1792" i="89"/>
  <c r="J1792" i="89"/>
  <c r="O1792" i="89"/>
  <c r="P1816" i="89"/>
  <c r="N1818" i="89"/>
  <c r="A1831" i="89"/>
  <c r="A1837" i="89" s="1"/>
  <c r="A1840" i="89" s="1"/>
  <c r="A1846" i="89" s="1"/>
  <c r="A1855" i="89" s="1"/>
  <c r="A1858" i="89" s="1"/>
  <c r="A1862" i="89" s="1"/>
  <c r="A1866" i="89" s="1"/>
  <c r="A1870" i="89" s="1"/>
  <c r="A1874" i="89" s="1"/>
  <c r="A1877" i="89" s="1"/>
  <c r="A1880" i="89" s="1"/>
  <c r="A1885" i="89" s="1"/>
  <c r="A1889" i="89" s="1"/>
  <c r="A1893" i="89" s="1"/>
  <c r="A1897" i="89" s="1"/>
  <c r="A1901" i="89" s="1"/>
  <c r="A1904" i="89" s="1"/>
  <c r="A1907" i="89" s="1"/>
  <c r="A1912" i="89" s="1"/>
  <c r="A1916" i="89" s="1"/>
  <c r="A1920" i="89" s="1"/>
  <c r="A1924" i="89" s="1"/>
  <c r="A1928" i="89" s="1"/>
  <c r="A1932" i="89" s="1"/>
  <c r="A1936" i="89" s="1"/>
  <c r="A1939" i="89" s="1"/>
  <c r="A1942" i="89" s="1"/>
  <c r="A1947" i="89" s="1"/>
  <c r="A1951" i="89" s="1"/>
  <c r="G1828" i="89"/>
  <c r="J1828" i="89"/>
  <c r="O1828" i="89"/>
  <c r="O1829" i="89"/>
  <c r="G1832" i="89"/>
  <c r="J1832" i="89"/>
  <c r="O1832" i="89"/>
  <c r="O1833" i="89"/>
  <c r="E1837" i="89"/>
  <c r="O1838" i="89" s="1"/>
  <c r="G1838" i="89"/>
  <c r="J1838" i="89"/>
  <c r="G1841" i="89"/>
  <c r="J1841" i="89"/>
  <c r="O1841" i="89"/>
  <c r="E1846" i="89"/>
  <c r="O1849" i="89" s="1"/>
  <c r="G1847" i="89"/>
  <c r="J1847" i="89"/>
  <c r="E1855" i="89"/>
  <c r="O1856" i="89" s="1"/>
  <c r="G1856" i="89"/>
  <c r="J1856" i="89"/>
  <c r="E1858" i="89"/>
  <c r="G1859" i="89"/>
  <c r="J1859" i="89"/>
  <c r="R1859" i="89"/>
  <c r="E1862" i="89"/>
  <c r="O1863" i="89" s="1"/>
  <c r="G1863" i="89"/>
  <c r="J1863" i="89"/>
  <c r="E1866" i="89"/>
  <c r="O1867" i="89" s="1"/>
  <c r="G1867" i="89"/>
  <c r="J1867" i="89"/>
  <c r="E1870" i="89"/>
  <c r="O1871" i="89" s="1"/>
  <c r="G1871" i="89"/>
  <c r="R1870" i="89" s="1"/>
  <c r="J1871" i="89"/>
  <c r="E1874" i="89"/>
  <c r="O1875" i="89" s="1"/>
  <c r="G1875" i="89"/>
  <c r="J1875" i="89"/>
  <c r="E1877" i="89"/>
  <c r="O1878" i="89" s="1"/>
  <c r="G1878" i="89"/>
  <c r="J1878" i="89"/>
  <c r="E1880" i="89"/>
  <c r="O1881" i="89" s="1"/>
  <c r="G1881" i="89"/>
  <c r="J1881" i="89"/>
  <c r="E1885" i="89"/>
  <c r="G1886" i="89"/>
  <c r="J1886" i="89"/>
  <c r="R1886" i="89"/>
  <c r="E1889" i="89"/>
  <c r="O1890" i="89" s="1"/>
  <c r="G1890" i="89"/>
  <c r="J1890" i="89"/>
  <c r="E1893" i="89"/>
  <c r="O1894" i="89" s="1"/>
  <c r="G1894" i="89"/>
  <c r="J1894" i="89"/>
  <c r="E1897" i="89"/>
  <c r="O1898" i="89" s="1"/>
  <c r="G1898" i="89"/>
  <c r="J1898" i="89"/>
  <c r="E1901" i="89"/>
  <c r="O1902" i="89" s="1"/>
  <c r="G1902" i="89"/>
  <c r="J1902" i="89"/>
  <c r="E1904" i="89"/>
  <c r="O1905" i="89" s="1"/>
  <c r="G1905" i="89"/>
  <c r="J1905" i="89"/>
  <c r="E1907" i="89"/>
  <c r="O1908" i="89" s="1"/>
  <c r="G1908" i="89"/>
  <c r="J1908" i="89"/>
  <c r="E1912" i="89"/>
  <c r="O1913" i="89" s="1"/>
  <c r="G1913" i="89"/>
  <c r="R1912" i="89" s="1"/>
  <c r="J1913" i="89"/>
  <c r="G1917" i="89"/>
  <c r="J1917" i="89"/>
  <c r="O1917" i="89"/>
  <c r="E1920" i="89"/>
  <c r="G1921" i="89"/>
  <c r="J1921" i="89"/>
  <c r="R1921" i="89"/>
  <c r="E1924" i="89"/>
  <c r="G1925" i="89"/>
  <c r="J1925" i="89"/>
  <c r="E1928" i="89"/>
  <c r="O1929" i="89" s="1"/>
  <c r="G1929" i="89"/>
  <c r="J1929" i="89"/>
  <c r="E1932" i="89"/>
  <c r="G1933" i="89"/>
  <c r="J1933" i="89"/>
  <c r="E1936" i="89"/>
  <c r="O1937" i="89" s="1"/>
  <c r="G1937" i="89"/>
  <c r="J1937" i="89"/>
  <c r="E1939" i="89"/>
  <c r="O1940" i="89" s="1"/>
  <c r="G1940" i="89"/>
  <c r="J1940" i="89"/>
  <c r="E1942" i="89"/>
  <c r="O1943" i="89" s="1"/>
  <c r="G1943" i="89"/>
  <c r="J1943" i="89"/>
  <c r="E1947" i="89"/>
  <c r="G1948" i="89"/>
  <c r="J1948" i="89"/>
  <c r="G1952" i="89"/>
  <c r="J1952" i="89"/>
  <c r="O1952" i="89"/>
  <c r="T1959" i="89"/>
  <c r="T1960" i="89" s="1"/>
  <c r="T1961" i="89" s="1"/>
  <c r="R150" i="89" l="1"/>
  <c r="R160" i="89"/>
  <c r="R499" i="89"/>
  <c r="R622" i="89"/>
  <c r="R842" i="89"/>
  <c r="R897" i="89"/>
  <c r="R1048" i="89"/>
  <c r="R1175" i="89"/>
  <c r="S1175" i="89" s="1"/>
  <c r="R1511" i="89"/>
  <c r="R1534" i="89"/>
  <c r="R1579" i="89"/>
  <c r="R1635" i="89"/>
  <c r="R1837" i="89"/>
  <c r="Q1841" i="89"/>
  <c r="R1841" i="89" s="1"/>
  <c r="Q1853" i="89"/>
  <c r="R1602" i="89"/>
  <c r="R391" i="89"/>
  <c r="R708" i="89"/>
  <c r="R286" i="89"/>
  <c r="R1715" i="89"/>
  <c r="R1691" i="89"/>
  <c r="R1470" i="89"/>
  <c r="R1038" i="89"/>
  <c r="R920" i="89"/>
  <c r="R1675" i="89"/>
  <c r="R191" i="89"/>
  <c r="Q763" i="89"/>
  <c r="R763" i="89" s="1"/>
  <c r="R508" i="89"/>
  <c r="R979" i="89"/>
  <c r="S979" i="89" s="1"/>
  <c r="R1897" i="89"/>
  <c r="R520" i="89"/>
  <c r="R217" i="89"/>
  <c r="S217" i="89" s="1"/>
  <c r="U217" i="89" s="1"/>
  <c r="V217" i="89" s="1"/>
  <c r="R1916" i="89"/>
  <c r="R824" i="89"/>
  <c r="R665" i="89"/>
  <c r="R959" i="89"/>
  <c r="R1508" i="89"/>
  <c r="O1688" i="89"/>
  <c r="R70" i="89"/>
  <c r="S70" i="89" s="1"/>
  <c r="Q1867" i="89"/>
  <c r="R1867" i="89" s="1"/>
  <c r="Q1834" i="89"/>
  <c r="R1701" i="89"/>
  <c r="S1701" i="89" s="1"/>
  <c r="U1701" i="89" s="1"/>
  <c r="V1701" i="89" s="1"/>
  <c r="R1274" i="89"/>
  <c r="R911" i="89"/>
  <c r="R868" i="89"/>
  <c r="R163" i="89"/>
  <c r="R672" i="89"/>
  <c r="R1640" i="89"/>
  <c r="R1684" i="89"/>
  <c r="R1110" i="89"/>
  <c r="Q752" i="89"/>
  <c r="R729" i="89"/>
  <c r="O713" i="89"/>
  <c r="Q1053" i="89"/>
  <c r="R1053" i="89" s="1"/>
  <c r="R1008" i="89"/>
  <c r="Q964" i="89"/>
  <c r="R964" i="89" s="1"/>
  <c r="R1363" i="89"/>
  <c r="R1254" i="89"/>
  <c r="Q1027" i="89"/>
  <c r="R1027" i="89" s="1"/>
  <c r="Q1003" i="89"/>
  <c r="R1003" i="89" s="1"/>
  <c r="R451" i="89"/>
  <c r="S451" i="89" s="1"/>
  <c r="R293" i="89"/>
  <c r="S293" i="89" s="1"/>
  <c r="T293" i="89" s="1"/>
  <c r="R56" i="89"/>
  <c r="S56" i="89" s="1"/>
  <c r="U56" i="89" s="1"/>
  <c r="V56" i="89" s="1"/>
  <c r="Q960" i="89"/>
  <c r="R960" i="89" s="1"/>
  <c r="R124" i="89"/>
  <c r="Q1021" i="89"/>
  <c r="R1021" i="89" s="1"/>
  <c r="Q996" i="89"/>
  <c r="R996" i="89" s="1"/>
  <c r="R1568" i="89"/>
  <c r="S1568" i="89" s="1"/>
  <c r="U1568" i="89" s="1"/>
  <c r="V1568" i="89" s="1"/>
  <c r="Q1063" i="89"/>
  <c r="R1063" i="89" s="1"/>
  <c r="R210" i="89"/>
  <c r="R223" i="89"/>
  <c r="Q1039" i="89"/>
  <c r="R1039" i="89" s="1"/>
  <c r="S1038" i="89" s="1"/>
  <c r="Q1015" i="89"/>
  <c r="R1015" i="89" s="1"/>
  <c r="Q1057" i="89"/>
  <c r="R1057" i="89" s="1"/>
  <c r="Q968" i="89"/>
  <c r="R968" i="89" s="1"/>
  <c r="R1014" i="89"/>
  <c r="R366" i="89"/>
  <c r="S160" i="89"/>
  <c r="U160" i="89" s="1"/>
  <c r="V160" i="89" s="1"/>
  <c r="R1501" i="89"/>
  <c r="Q1033" i="89"/>
  <c r="R1033" i="89" s="1"/>
  <c r="Q1009" i="89"/>
  <c r="R1009" i="89" s="1"/>
  <c r="R505" i="89"/>
  <c r="S505" i="89" s="1"/>
  <c r="R60" i="89"/>
  <c r="S60" i="89" s="1"/>
  <c r="T60" i="89" s="1"/>
  <c r="R1622" i="89"/>
  <c r="S1622" i="89" s="1"/>
  <c r="U1622" i="89" s="1"/>
  <c r="V1622" i="89" s="1"/>
  <c r="R1431" i="89"/>
  <c r="R1209" i="89"/>
  <c r="S1209" i="89" s="1"/>
  <c r="U1209" i="89" s="1"/>
  <c r="V1209" i="89" s="1"/>
  <c r="R429" i="89"/>
  <c r="S429" i="89" s="1"/>
  <c r="R415" i="89"/>
  <c r="R1644" i="89"/>
  <c r="Q1487" i="89"/>
  <c r="R1487" i="89" s="1"/>
  <c r="S1486" i="89" s="1"/>
  <c r="R376" i="89"/>
  <c r="S376" i="89" s="1"/>
  <c r="U376" i="89" s="1"/>
  <c r="R82" i="89"/>
  <c r="S82" i="89" s="1"/>
  <c r="T82" i="89" s="1"/>
  <c r="R1866" i="89"/>
  <c r="R1731" i="89"/>
  <c r="S1731" i="89" s="1"/>
  <c r="U1731" i="89" s="1"/>
  <c r="V1731" i="89" s="1"/>
  <c r="R1205" i="89"/>
  <c r="S1205" i="89" s="1"/>
  <c r="R1101" i="89"/>
  <c r="R305" i="89"/>
  <c r="R318" i="89"/>
  <c r="O1678" i="89"/>
  <c r="E442" i="89"/>
  <c r="Q1481" i="89"/>
  <c r="R1481" i="89" s="1"/>
  <c r="R1652" i="89"/>
  <c r="R1439" i="89"/>
  <c r="R1769" i="89"/>
  <c r="R1720" i="89"/>
  <c r="R406" i="89"/>
  <c r="R908" i="89"/>
  <c r="R862" i="89"/>
  <c r="R1573" i="89"/>
  <c r="S1573" i="89" s="1"/>
  <c r="U1573" i="89" s="1"/>
  <c r="V1573" i="89" s="1"/>
  <c r="S1402" i="89"/>
  <c r="T1402" i="89" s="1"/>
  <c r="R983" i="89"/>
  <c r="R532" i="89"/>
  <c r="R277" i="89"/>
  <c r="R201" i="89"/>
  <c r="S201" i="89" s="1"/>
  <c r="U201" i="89" s="1"/>
  <c r="V201" i="89" s="1"/>
  <c r="R1765" i="89"/>
  <c r="R1630" i="89"/>
  <c r="R1297" i="89"/>
  <c r="R1181" i="89"/>
  <c r="E376" i="89"/>
  <c r="R363" i="89"/>
  <c r="R344" i="89"/>
  <c r="O1627" i="89"/>
  <c r="R1398" i="89"/>
  <c r="R991" i="89"/>
  <c r="R771" i="89"/>
  <c r="R538" i="89"/>
  <c r="R166" i="89"/>
  <c r="R31" i="89"/>
  <c r="S31" i="89" s="1"/>
  <c r="O1853" i="89"/>
  <c r="R1477" i="89"/>
  <c r="R1455" i="89"/>
  <c r="R1904" i="89"/>
  <c r="R1710" i="89"/>
  <c r="R872" i="89"/>
  <c r="R630" i="89"/>
  <c r="R601" i="89"/>
  <c r="S601" i="89" s="1"/>
  <c r="T601" i="89" s="1"/>
  <c r="R360" i="89"/>
  <c r="R324" i="89"/>
  <c r="R267" i="89"/>
  <c r="R48" i="89"/>
  <c r="S48" i="89" s="1"/>
  <c r="R1756" i="89"/>
  <c r="S1756" i="89" s="1"/>
  <c r="U1756" i="89" s="1"/>
  <c r="V1756" i="89" s="1"/>
  <c r="R1707" i="89"/>
  <c r="S1707" i="89" s="1"/>
  <c r="U1707" i="89" s="1"/>
  <c r="V1707" i="89" s="1"/>
  <c r="R1288" i="89"/>
  <c r="S1288" i="89" s="1"/>
  <c r="T1288" i="89" s="1"/>
  <c r="R688" i="89"/>
  <c r="S688" i="89" s="1"/>
  <c r="R264" i="89"/>
  <c r="R220" i="89"/>
  <c r="R118" i="89"/>
  <c r="R44" i="89"/>
  <c r="S44" i="89" s="1"/>
  <c r="T44" i="89" s="1"/>
  <c r="R1779" i="89"/>
  <c r="O1239" i="89"/>
  <c r="R1212" i="89"/>
  <c r="Q731" i="89"/>
  <c r="Q1390" i="89"/>
  <c r="R1390" i="89" s="1"/>
  <c r="R1617" i="89"/>
  <c r="S1617" i="89" s="1"/>
  <c r="U1617" i="89" s="1"/>
  <c r="V1617" i="89" s="1"/>
  <c r="Q906" i="89"/>
  <c r="R906" i="89" s="1"/>
  <c r="R1564" i="89"/>
  <c r="S1564" i="89" s="1"/>
  <c r="U1564" i="89" s="1"/>
  <c r="V1564" i="89" s="1"/>
  <c r="Q855" i="89"/>
  <c r="R855" i="89" s="1"/>
  <c r="R1920" i="89"/>
  <c r="S1920" i="89" s="1"/>
  <c r="T1920" i="89" s="1"/>
  <c r="R854" i="89"/>
  <c r="R838" i="89"/>
  <c r="Q833" i="89"/>
  <c r="R833" i="89" s="1"/>
  <c r="R226" i="89"/>
  <c r="R1951" i="89"/>
  <c r="R1277" i="89"/>
  <c r="S1277" i="89" s="1"/>
  <c r="U1277" i="89" s="1"/>
  <c r="V1277" i="89" s="1"/>
  <c r="R608" i="89"/>
  <c r="R382" i="89"/>
  <c r="S382" i="89" s="1"/>
  <c r="T382" i="89" s="1"/>
  <c r="R198" i="89"/>
  <c r="S198" i="89" s="1"/>
  <c r="R182" i="89"/>
  <c r="R742" i="89"/>
  <c r="Q1952" i="89"/>
  <c r="R1952" i="89" s="1"/>
  <c r="Q1943" i="89"/>
  <c r="R1943" i="89" s="1"/>
  <c r="Q1898" i="89"/>
  <c r="R1898" i="89" s="1"/>
  <c r="R1893" i="89"/>
  <c r="Q1878" i="89"/>
  <c r="R1878" i="89" s="1"/>
  <c r="Q1829" i="89"/>
  <c r="R1695" i="89"/>
  <c r="R1493" i="89"/>
  <c r="R1467" i="89"/>
  <c r="R1458" i="89"/>
  <c r="R1435" i="89"/>
  <c r="S1435" i="89" s="1"/>
  <c r="Q1377" i="89"/>
  <c r="R1377" i="89" s="1"/>
  <c r="Q1370" i="89"/>
  <c r="R1370" i="89" s="1"/>
  <c r="R1366" i="89"/>
  <c r="R1261" i="89"/>
  <c r="R1229" i="89"/>
  <c r="Q1193" i="89"/>
  <c r="R1193" i="89" s="1"/>
  <c r="R878" i="89"/>
  <c r="R820" i="89"/>
  <c r="R746" i="89"/>
  <c r="Q738" i="89"/>
  <c r="R738" i="89" s="1"/>
  <c r="R696" i="89"/>
  <c r="R680" i="89"/>
  <c r="R651" i="89"/>
  <c r="S651" i="89" s="1"/>
  <c r="R511" i="89"/>
  <c r="R483" i="89"/>
  <c r="R454" i="89"/>
  <c r="R283" i="89"/>
  <c r="R242" i="89"/>
  <c r="R185" i="89"/>
  <c r="R179" i="89"/>
  <c r="S179" i="89" s="1"/>
  <c r="R142" i="89"/>
  <c r="R108" i="89"/>
  <c r="Q1399" i="89"/>
  <c r="R1399" i="89" s="1"/>
  <c r="Q1393" i="89"/>
  <c r="R1393" i="89" s="1"/>
  <c r="Q1364" i="89"/>
  <c r="R1364" i="89" s="1"/>
  <c r="R1167" i="89"/>
  <c r="R445" i="89"/>
  <c r="R127" i="89"/>
  <c r="O121" i="89"/>
  <c r="R1122" i="89"/>
  <c r="Q1929" i="89"/>
  <c r="R1929" i="89" s="1"/>
  <c r="Q1917" i="89"/>
  <c r="R1917" i="89" s="1"/>
  <c r="Q1849" i="89"/>
  <c r="R1847" i="89" s="1"/>
  <c r="Q1871" i="89"/>
  <c r="R1871" i="89" s="1"/>
  <c r="S1870" i="89" s="1"/>
  <c r="Q1863" i="89"/>
  <c r="R1863" i="89" s="1"/>
  <c r="R1840" i="89"/>
  <c r="S1840" i="89" s="1"/>
  <c r="Q1833" i="89"/>
  <c r="Q1828" i="89"/>
  <c r="R1751" i="89"/>
  <c r="R1662" i="89"/>
  <c r="R1588" i="89"/>
  <c r="Q1498" i="89"/>
  <c r="R1498" i="89" s="1"/>
  <c r="Q1475" i="89"/>
  <c r="R1475" i="89" s="1"/>
  <c r="Q1406" i="89"/>
  <c r="R1406" i="89" s="1"/>
  <c r="R1285" i="89"/>
  <c r="S1285" i="89" s="1"/>
  <c r="T1285" i="89" s="1"/>
  <c r="R1251" i="89"/>
  <c r="R1144" i="89"/>
  <c r="R1113" i="89"/>
  <c r="R638" i="89"/>
  <c r="S638" i="89" s="1"/>
  <c r="R587" i="89"/>
  <c r="R353" i="89"/>
  <c r="Q1937" i="89"/>
  <c r="R1937" i="89" s="1"/>
  <c r="Q1908" i="89"/>
  <c r="R1908" i="89" s="1"/>
  <c r="R1907" i="89"/>
  <c r="Q1902" i="89"/>
  <c r="R1902" i="89" s="1"/>
  <c r="Q1890" i="89"/>
  <c r="R1890" i="89" s="1"/>
  <c r="Q1881" i="89"/>
  <c r="R1881" i="89" s="1"/>
  <c r="Q1856" i="89"/>
  <c r="R1856" i="89" s="1"/>
  <c r="R1846" i="89"/>
  <c r="Q1838" i="89"/>
  <c r="R1838" i="89" s="1"/>
  <c r="S1837" i="89" s="1"/>
  <c r="U1837" i="89" s="1"/>
  <c r="V1837" i="89" s="1"/>
  <c r="R1783" i="89"/>
  <c r="R1726" i="89"/>
  <c r="R1671" i="89"/>
  <c r="R1599" i="89"/>
  <c r="S1599" i="89" s="1"/>
  <c r="U1599" i="89" s="1"/>
  <c r="V1599" i="89" s="1"/>
  <c r="R1553" i="89"/>
  <c r="Q1512" i="89"/>
  <c r="R1512" i="89" s="1"/>
  <c r="S1511" i="89" s="1"/>
  <c r="R1489" i="89"/>
  <c r="R1464" i="89"/>
  <c r="R1443" i="89"/>
  <c r="Q1432" i="89"/>
  <c r="R1432" i="89" s="1"/>
  <c r="R1389" i="89"/>
  <c r="R1369" i="89"/>
  <c r="Q1357" i="89"/>
  <c r="R1357" i="89" s="1"/>
  <c r="S1356" i="89" s="1"/>
  <c r="U1356" i="89" s="1"/>
  <c r="V1356" i="89" s="1"/>
  <c r="R1307" i="89"/>
  <c r="R1257" i="89"/>
  <c r="R1232" i="89"/>
  <c r="S1232" i="89" s="1"/>
  <c r="R1225" i="89"/>
  <c r="R1202" i="89"/>
  <c r="S1202" i="89" s="1"/>
  <c r="T1202" i="89" s="1"/>
  <c r="R1158" i="89"/>
  <c r="R1125" i="89"/>
  <c r="R1104" i="89"/>
  <c r="R1052" i="89"/>
  <c r="S1052" i="89" s="1"/>
  <c r="U1052" i="89" s="1"/>
  <c r="V1052" i="89" s="1"/>
  <c r="R1032" i="89"/>
  <c r="R1020" i="89"/>
  <c r="R926" i="89"/>
  <c r="R914" i="89"/>
  <c r="S914" i="89" s="1"/>
  <c r="U914" i="89" s="1"/>
  <c r="V914" i="89" s="1"/>
  <c r="R832" i="89"/>
  <c r="R815" i="89"/>
  <c r="Q769" i="89"/>
  <c r="O383" i="89"/>
  <c r="R296" i="89"/>
  <c r="R169" i="89"/>
  <c r="R73" i="89"/>
  <c r="S73" i="89" s="1"/>
  <c r="T73" i="89" s="1"/>
  <c r="Q1387" i="89"/>
  <c r="R1387" i="89" s="1"/>
  <c r="Q1381" i="89"/>
  <c r="R1381" i="89" s="1"/>
  <c r="S1380" i="89" s="1"/>
  <c r="U1380" i="89" s="1"/>
  <c r="V1380" i="89" s="1"/>
  <c r="Q1367" i="89"/>
  <c r="R1367" i="89" s="1"/>
  <c r="Q563" i="89"/>
  <c r="O546" i="89"/>
  <c r="R334" i="89"/>
  <c r="R274" i="89"/>
  <c r="S274" i="89" s="1"/>
  <c r="U274" i="89" s="1"/>
  <c r="V274" i="89" s="1"/>
  <c r="Q252" i="89"/>
  <c r="R239" i="89"/>
  <c r="R112" i="89"/>
  <c r="Q1948" i="89"/>
  <c r="R1948" i="89" s="1"/>
  <c r="Q1875" i="89"/>
  <c r="R1875" i="89" s="1"/>
  <c r="Q1940" i="89"/>
  <c r="R1940" i="89" s="1"/>
  <c r="Q1933" i="89"/>
  <c r="R1933" i="89" s="1"/>
  <c r="Q1913" i="89"/>
  <c r="R1913" i="89" s="1"/>
  <c r="S1912" i="89" s="1"/>
  <c r="U1912" i="89" s="1"/>
  <c r="V1912" i="89" s="1"/>
  <c r="R1889" i="89"/>
  <c r="Q1628" i="89"/>
  <c r="R1593" i="89"/>
  <c r="S1593" i="89" s="1"/>
  <c r="R1584" i="89"/>
  <c r="R1480" i="89"/>
  <c r="S1480" i="89" s="1"/>
  <c r="T1480" i="89" s="1"/>
  <c r="R1461" i="89"/>
  <c r="R1405" i="89"/>
  <c r="Q1396" i="89"/>
  <c r="R1396" i="89" s="1"/>
  <c r="Q1342" i="89"/>
  <c r="R1342" i="89" s="1"/>
  <c r="S1341" i="89" s="1"/>
  <c r="Q1334" i="89"/>
  <c r="R1334" i="89" s="1"/>
  <c r="R1329" i="89"/>
  <c r="S1329" i="89" s="1"/>
  <c r="R1265" i="89"/>
  <c r="R1240" i="89"/>
  <c r="Q1230" i="89"/>
  <c r="R1230" i="89" s="1"/>
  <c r="R1139" i="89"/>
  <c r="R1094" i="89"/>
  <c r="R848" i="89"/>
  <c r="R787" i="89"/>
  <c r="R697" i="89"/>
  <c r="R492" i="89"/>
  <c r="R442" i="89"/>
  <c r="S442" i="89" s="1"/>
  <c r="U442" i="89" s="1"/>
  <c r="V442" i="89" s="1"/>
  <c r="R321" i="89"/>
  <c r="R258" i="89"/>
  <c r="R188" i="89"/>
  <c r="Q1832" i="89"/>
  <c r="R1939" i="89"/>
  <c r="R1932" i="89"/>
  <c r="Q1925" i="89"/>
  <c r="R1925" i="89" s="1"/>
  <c r="Q1905" i="89"/>
  <c r="R1905" i="89" s="1"/>
  <c r="Q1894" i="89"/>
  <c r="R1894" i="89" s="1"/>
  <c r="R1874" i="89"/>
  <c r="O1628" i="89"/>
  <c r="Q1502" i="89"/>
  <c r="R1502" i="89" s="1"/>
  <c r="R1155" i="89"/>
  <c r="S1155" i="89" s="1"/>
  <c r="U1155" i="89" s="1"/>
  <c r="V1155" i="89" s="1"/>
  <c r="S1048" i="89"/>
  <c r="R1026" i="89"/>
  <c r="S1026" i="89" s="1"/>
  <c r="R528" i="89"/>
  <c r="S528" i="89" s="1"/>
  <c r="U528" i="89" s="1"/>
  <c r="V528" i="89" s="1"/>
  <c r="R755" i="89"/>
  <c r="R20" i="89"/>
  <c r="S20" i="89" s="1"/>
  <c r="T20" i="89" s="1"/>
  <c r="O1766" i="89"/>
  <c r="O1767" i="89"/>
  <c r="R1855" i="89"/>
  <c r="R578" i="89"/>
  <c r="Q1721" i="89"/>
  <c r="R1721" i="89" s="1"/>
  <c r="Q1636" i="89"/>
  <c r="R1636" i="89" s="1"/>
  <c r="S1635" i="89" s="1"/>
  <c r="T1635" i="89" s="1"/>
  <c r="R1928" i="89"/>
  <c r="R1880" i="89"/>
  <c r="Q1746" i="89"/>
  <c r="R1746" i="89" s="1"/>
  <c r="S1745" i="89" s="1"/>
  <c r="O1682" i="89"/>
  <c r="Q1653" i="89"/>
  <c r="R1653" i="89" s="1"/>
  <c r="Q1649" i="89"/>
  <c r="Q1509" i="89"/>
  <c r="R1509" i="89" s="1"/>
  <c r="S1508" i="89" s="1"/>
  <c r="R1483" i="89"/>
  <c r="Q1440" i="89"/>
  <c r="R1440" i="89" s="1"/>
  <c r="R1376" i="89"/>
  <c r="S1376" i="89" s="1"/>
  <c r="U1376" i="89" s="1"/>
  <c r="V1376" i="89" s="1"/>
  <c r="R1336" i="89"/>
  <c r="S1336" i="89" s="1"/>
  <c r="U1336" i="89" s="1"/>
  <c r="V1336" i="89" s="1"/>
  <c r="R1107" i="89"/>
  <c r="R1056" i="89"/>
  <c r="R955" i="89"/>
  <c r="S955" i="89" s="1"/>
  <c r="R717" i="89"/>
  <c r="R523" i="89"/>
  <c r="R473" i="89"/>
  <c r="R338" i="89"/>
  <c r="S338" i="89" s="1"/>
  <c r="U338" i="89" s="1"/>
  <c r="R261" i="89"/>
  <c r="R255" i="89"/>
  <c r="S255" i="89" s="1"/>
  <c r="T255" i="89" s="1"/>
  <c r="R248" i="89"/>
  <c r="R236" i="89"/>
  <c r="S236" i="89" s="1"/>
  <c r="R229" i="89"/>
  <c r="R204" i="89"/>
  <c r="R172" i="89"/>
  <c r="R139" i="89"/>
  <c r="R76" i="89"/>
  <c r="S76" i="89" s="1"/>
  <c r="R38" i="89"/>
  <c r="S38" i="89" s="1"/>
  <c r="T38" i="89" s="1"/>
  <c r="Q1788" i="89"/>
  <c r="Q1775" i="89"/>
  <c r="R1775" i="89" s="1"/>
  <c r="Q1696" i="89"/>
  <c r="R1696" i="89" s="1"/>
  <c r="Q1692" i="89"/>
  <c r="Q1682" i="89"/>
  <c r="S1657" i="89"/>
  <c r="Q1792" i="89"/>
  <c r="R1792" i="89" s="1"/>
  <c r="R1787" i="89"/>
  <c r="Q1768" i="89"/>
  <c r="Q1727" i="89"/>
  <c r="R1727" i="89" s="1"/>
  <c r="R1687" i="89"/>
  <c r="S1687" i="89" s="1"/>
  <c r="T1687" i="89" s="1"/>
  <c r="Q1678" i="89"/>
  <c r="Q1668" i="89"/>
  <c r="R1668" i="89" s="1"/>
  <c r="Q1629" i="89"/>
  <c r="Q1585" i="89"/>
  <c r="R1585" i="89" s="1"/>
  <c r="R1497" i="89"/>
  <c r="R1392" i="89"/>
  <c r="R1352" i="89"/>
  <c r="S1352" i="89" s="1"/>
  <c r="R1268" i="89"/>
  <c r="R1247" i="89"/>
  <c r="R1184" i="89"/>
  <c r="R971" i="89"/>
  <c r="R759" i="89"/>
  <c r="R27" i="89"/>
  <c r="S27" i="89" s="1"/>
  <c r="U27" i="89" s="1"/>
  <c r="V27" i="89" s="1"/>
  <c r="Q1785" i="89"/>
  <c r="R1395" i="89"/>
  <c r="R1237" i="89"/>
  <c r="R1148" i="89"/>
  <c r="R1062" i="89"/>
  <c r="R987" i="89"/>
  <c r="R951" i="89"/>
  <c r="S951" i="89" s="1"/>
  <c r="R658" i="89"/>
  <c r="R556" i="89"/>
  <c r="R468" i="89"/>
  <c r="S468" i="89" s="1"/>
  <c r="U468" i="89" s="1"/>
  <c r="V468" i="89" s="1"/>
  <c r="R357" i="89"/>
  <c r="S357" i="89" s="1"/>
  <c r="U357" i="89" s="1"/>
  <c r="R136" i="89"/>
  <c r="S136" i="89" s="1"/>
  <c r="U136" i="89" s="1"/>
  <c r="V136" i="89" s="1"/>
  <c r="R93" i="89"/>
  <c r="S93" i="89" s="1"/>
  <c r="U93" i="89" s="1"/>
  <c r="V93" i="89" s="1"/>
  <c r="R35" i="89"/>
  <c r="S35" i="89" s="1"/>
  <c r="Q1780" i="89"/>
  <c r="R1780" i="89" s="1"/>
  <c r="Q1685" i="89"/>
  <c r="R1685" i="89" s="1"/>
  <c r="S1684" i="89" s="1"/>
  <c r="Q1673" i="89"/>
  <c r="R1648" i="89"/>
  <c r="R1613" i="89"/>
  <c r="S1613" i="89" s="1"/>
  <c r="R1447" i="89"/>
  <c r="R1942" i="89"/>
  <c r="R1924" i="89"/>
  <c r="R1885" i="89"/>
  <c r="S1885" i="89" s="1"/>
  <c r="U1885" i="89" s="1"/>
  <c r="V1885" i="89" s="1"/>
  <c r="R1827" i="89"/>
  <c r="R1791" i="89"/>
  <c r="Q1770" i="89"/>
  <c r="R1770" i="89" s="1"/>
  <c r="R1761" i="89"/>
  <c r="S1761" i="89" s="1"/>
  <c r="U1761" i="89" s="1"/>
  <c r="V1761" i="89" s="1"/>
  <c r="Q1752" i="89"/>
  <c r="R1752" i="89" s="1"/>
  <c r="O1677" i="89"/>
  <c r="R1667" i="89"/>
  <c r="Q1651" i="89"/>
  <c r="Q1646" i="89"/>
  <c r="Q1627" i="89"/>
  <c r="R1550" i="89"/>
  <c r="S1550" i="89" s="1"/>
  <c r="U1550" i="89" s="1"/>
  <c r="V1550" i="89" s="1"/>
  <c r="Q1494" i="89"/>
  <c r="R1494" i="89" s="1"/>
  <c r="S1493" i="89" s="1"/>
  <c r="Q1444" i="89"/>
  <c r="R1444" i="89" s="1"/>
  <c r="R1386" i="89"/>
  <c r="R1373" i="89"/>
  <c r="S1373" i="89" s="1"/>
  <c r="T1373" i="89" s="1"/>
  <c r="R1218" i="89"/>
  <c r="R1128" i="89"/>
  <c r="R963" i="89"/>
  <c r="S963" i="89" s="1"/>
  <c r="T963" i="89" s="1"/>
  <c r="R884" i="89"/>
  <c r="R875" i="89"/>
  <c r="Q753" i="89"/>
  <c r="R700" i="89"/>
  <c r="O626" i="89"/>
  <c r="R615" i="89"/>
  <c r="R571" i="89"/>
  <c r="R418" i="89"/>
  <c r="R412" i="89"/>
  <c r="R341" i="89"/>
  <c r="R207" i="89"/>
  <c r="R101" i="89"/>
  <c r="S101" i="89" s="1"/>
  <c r="U82" i="89"/>
  <c r="V82" i="89" s="1"/>
  <c r="R52" i="89"/>
  <c r="S52" i="89" s="1"/>
  <c r="T52" i="89" s="1"/>
  <c r="R1862" i="89"/>
  <c r="Q1767" i="89"/>
  <c r="Q1677" i="89"/>
  <c r="Q1641" i="89"/>
  <c r="R1641" i="89" s="1"/>
  <c r="Q1789" i="89"/>
  <c r="Q1784" i="89"/>
  <c r="Q1766" i="89"/>
  <c r="Q1741" i="89"/>
  <c r="R1741" i="89" s="1"/>
  <c r="Q1716" i="89"/>
  <c r="R1716" i="89" s="1"/>
  <c r="S1715" i="89" s="1"/>
  <c r="T1715" i="89" s="1"/>
  <c r="Q1693" i="89"/>
  <c r="Q1676" i="89"/>
  <c r="Q1672" i="89"/>
  <c r="Q1663" i="89"/>
  <c r="R1663" i="89" s="1"/>
  <c r="R1539" i="89"/>
  <c r="S1539" i="89" s="1"/>
  <c r="U1539" i="89" s="1"/>
  <c r="V1539" i="89" s="1"/>
  <c r="Q1506" i="89"/>
  <c r="R1506" i="89" s="1"/>
  <c r="S1383" i="89"/>
  <c r="U1383" i="89" s="1"/>
  <c r="V1383" i="89" s="1"/>
  <c r="R1171" i="89"/>
  <c r="R758" i="89"/>
  <c r="O634" i="89"/>
  <c r="O625" i="89"/>
  <c r="Q579" i="89"/>
  <c r="R579" i="89" s="1"/>
  <c r="O567" i="89"/>
  <c r="R347" i="89"/>
  <c r="R41" i="89"/>
  <c r="S41" i="89" s="1"/>
  <c r="T41" i="89" s="1"/>
  <c r="Q1711" i="89"/>
  <c r="R1711" i="89" s="1"/>
  <c r="S1710" i="89" s="1"/>
  <c r="T1710" i="89" s="1"/>
  <c r="Q1631" i="89"/>
  <c r="R1631" i="89" s="1"/>
  <c r="R1947" i="89"/>
  <c r="R1936" i="89"/>
  <c r="R1901" i="89"/>
  <c r="R1877" i="89"/>
  <c r="R1858" i="89"/>
  <c r="S1858" i="89" s="1"/>
  <c r="U1858" i="89" s="1"/>
  <c r="V1858" i="89" s="1"/>
  <c r="R1831" i="89"/>
  <c r="Q1650" i="89"/>
  <c r="Q1645" i="89"/>
  <c r="R1544" i="89"/>
  <c r="S1544" i="89" s="1"/>
  <c r="U1544" i="89" s="1"/>
  <c r="V1544" i="89" s="1"/>
  <c r="R1344" i="89"/>
  <c r="S1344" i="89" s="1"/>
  <c r="U1344" i="89" s="1"/>
  <c r="V1344" i="89" s="1"/>
  <c r="R1333" i="89"/>
  <c r="R1152" i="89"/>
  <c r="R1116" i="89"/>
  <c r="R1002" i="89"/>
  <c r="R967" i="89"/>
  <c r="R905" i="89"/>
  <c r="O633" i="89"/>
  <c r="R594" i="89"/>
  <c r="R545" i="89"/>
  <c r="R463" i="89"/>
  <c r="S463" i="89" s="1"/>
  <c r="U463" i="89" s="1"/>
  <c r="V463" i="89" s="1"/>
  <c r="O446" i="89"/>
  <c r="O140" i="89"/>
  <c r="R89" i="89"/>
  <c r="S89" i="89" s="1"/>
  <c r="R1303" i="89"/>
  <c r="R782" i="89"/>
  <c r="S520" i="89"/>
  <c r="T520" i="89" s="1"/>
  <c r="R778" i="89"/>
  <c r="R712" i="89"/>
  <c r="S712" i="89" s="1"/>
  <c r="U712" i="89" s="1"/>
  <c r="V712" i="89" s="1"/>
  <c r="S1192" i="89"/>
  <c r="U1192" i="89" s="1"/>
  <c r="V1192" i="89" s="1"/>
  <c r="R767" i="89"/>
  <c r="A1398" i="89"/>
  <c r="A1402" i="89" s="1"/>
  <c r="A1405" i="89" s="1"/>
  <c r="A1389" i="89"/>
  <c r="A1392" i="89" s="1"/>
  <c r="A1395" i="89" s="1"/>
  <c r="A1635" i="89"/>
  <c r="A1640" i="89" s="1"/>
  <c r="A1644" i="89" s="1"/>
  <c r="A1648" i="89" s="1"/>
  <c r="A1652" i="89" s="1"/>
  <c r="A1657" i="89" s="1"/>
  <c r="A1662" i="89" s="1"/>
  <c r="A1667" i="89" s="1"/>
  <c r="A1671" i="89" s="1"/>
  <c r="A1675" i="89" s="1"/>
  <c r="A1684" i="89" s="1"/>
  <c r="A1687" i="89" s="1"/>
  <c r="A1630" i="89"/>
  <c r="T1701" i="89"/>
  <c r="T1617" i="89"/>
  <c r="U1288" i="89"/>
  <c r="V1288" i="89" s="1"/>
  <c r="Q1108" i="89"/>
  <c r="R1108" i="89" s="1"/>
  <c r="Q1114" i="89"/>
  <c r="R1114" i="89" s="1"/>
  <c r="Q1117" i="89"/>
  <c r="R1117" i="89" s="1"/>
  <c r="Q1123" i="89"/>
  <c r="R1123" i="89" s="1"/>
  <c r="Q1129" i="89"/>
  <c r="R1129" i="89" s="1"/>
  <c r="Q1135" i="89"/>
  <c r="R1135" i="89" s="1"/>
  <c r="Q1145" i="89"/>
  <c r="R1145" i="89" s="1"/>
  <c r="Q1153" i="89"/>
  <c r="R1153" i="89" s="1"/>
  <c r="Q1102" i="89"/>
  <c r="R1102" i="89" s="1"/>
  <c r="S1101" i="89" s="1"/>
  <c r="Q1126" i="89"/>
  <c r="R1126" i="89" s="1"/>
  <c r="Q1168" i="89"/>
  <c r="R1168" i="89" s="1"/>
  <c r="Q1189" i="89"/>
  <c r="R1189" i="89" s="1"/>
  <c r="Q1219" i="89"/>
  <c r="R1219" i="89" s="1"/>
  <c r="Q1105" i="89"/>
  <c r="R1105" i="89" s="1"/>
  <c r="Q1132" i="89"/>
  <c r="R1132" i="89" s="1"/>
  <c r="Q1149" i="89"/>
  <c r="R1149" i="89" s="1"/>
  <c r="Q1182" i="89"/>
  <c r="R1182" i="89" s="1"/>
  <c r="Q1159" i="89"/>
  <c r="R1159" i="89" s="1"/>
  <c r="Q1244" i="89"/>
  <c r="R1244" i="89" s="1"/>
  <c r="Q1292" i="89"/>
  <c r="R1292" i="89" s="1"/>
  <c r="Q1304" i="89"/>
  <c r="R1304" i="89" s="1"/>
  <c r="Q1162" i="89"/>
  <c r="R1162" i="89" s="1"/>
  <c r="Q1165" i="89"/>
  <c r="R1165" i="89" s="1"/>
  <c r="Q1172" i="89"/>
  <c r="R1172" i="89" s="1"/>
  <c r="Q1255" i="89"/>
  <c r="R1255" i="89" s="1"/>
  <c r="Q1269" i="89"/>
  <c r="R1269" i="89" s="1"/>
  <c r="Q1140" i="89"/>
  <c r="R1140" i="89" s="1"/>
  <c r="Q1099" i="89"/>
  <c r="R1099" i="89" s="1"/>
  <c r="Q1258" i="89"/>
  <c r="R1258" i="89" s="1"/>
  <c r="Q1272" i="89"/>
  <c r="R1272" i="89" s="1"/>
  <c r="S1271" i="89" s="1"/>
  <c r="Q1298" i="89"/>
  <c r="R1298" i="89" s="1"/>
  <c r="S1297" i="89" s="1"/>
  <c r="Q1308" i="89"/>
  <c r="R1308" i="89" s="1"/>
  <c r="Q1120" i="89"/>
  <c r="R1120" i="89" s="1"/>
  <c r="Q1185" i="89"/>
  <c r="R1185" i="89" s="1"/>
  <c r="Q1248" i="89"/>
  <c r="R1248" i="89" s="1"/>
  <c r="Q1262" i="89"/>
  <c r="R1262" i="89" s="1"/>
  <c r="S1261" i="89" s="1"/>
  <c r="Q1095" i="89"/>
  <c r="R1095" i="89" s="1"/>
  <c r="Q1111" i="89"/>
  <c r="R1111" i="89" s="1"/>
  <c r="Q1275" i="89"/>
  <c r="R1275" i="89" s="1"/>
  <c r="A44" i="89"/>
  <c r="A48" i="89" s="1"/>
  <c r="A52" i="89" s="1"/>
  <c r="A56" i="89"/>
  <c r="A60" i="89" s="1"/>
  <c r="A64" i="89" s="1"/>
  <c r="A67" i="89" s="1"/>
  <c r="A70" i="89" s="1"/>
  <c r="A73" i="89" s="1"/>
  <c r="A76" i="89" s="1"/>
  <c r="A82" i="89" s="1"/>
  <c r="A89" i="89" s="1"/>
  <c r="A93" i="89" s="1"/>
  <c r="A96" i="89" s="1"/>
  <c r="A101" i="89" s="1"/>
  <c r="A108" i="89" s="1"/>
  <c r="A112" i="89" s="1"/>
  <c r="A118" i="89" s="1"/>
  <c r="A124" i="89" s="1"/>
  <c r="A127" i="89" s="1"/>
  <c r="A133" i="89" s="1"/>
  <c r="A136" i="89" s="1"/>
  <c r="A139" i="89" s="1"/>
  <c r="A142" i="89" s="1"/>
  <c r="A145" i="89" s="1"/>
  <c r="A150" i="89" s="1"/>
  <c r="A160" i="89" s="1"/>
  <c r="A163" i="89" s="1"/>
  <c r="A166" i="89" s="1"/>
  <c r="A169" i="89" s="1"/>
  <c r="A172" i="89" s="1"/>
  <c r="A179" i="89" s="1"/>
  <c r="A182" i="89" s="1"/>
  <c r="A185" i="89" s="1"/>
  <c r="A188" i="89" s="1"/>
  <c r="A191" i="89" s="1"/>
  <c r="A198" i="89" s="1"/>
  <c r="A201" i="89" s="1"/>
  <c r="A204" i="89" s="1"/>
  <c r="A207" i="89" s="1"/>
  <c r="A210" i="89" s="1"/>
  <c r="A217" i="89" s="1"/>
  <c r="A220" i="89" s="1"/>
  <c r="A223" i="89" s="1"/>
  <c r="A226" i="89" s="1"/>
  <c r="A229" i="89" s="1"/>
  <c r="A236" i="89" s="1"/>
  <c r="A239" i="89" s="1"/>
  <c r="A242" i="89" s="1"/>
  <c r="A245" i="89" s="1"/>
  <c r="A248" i="89" s="1"/>
  <c r="A255" i="89" s="1"/>
  <c r="A258" i="89" s="1"/>
  <c r="A261" i="89" s="1"/>
  <c r="A264" i="89" s="1"/>
  <c r="A267" i="89" s="1"/>
  <c r="A274" i="89" s="1"/>
  <c r="A277" i="89" s="1"/>
  <c r="A280" i="89" s="1"/>
  <c r="A283" i="89" s="1"/>
  <c r="A286" i="89" s="1"/>
  <c r="A293" i="89" s="1"/>
  <c r="A296" i="89" s="1"/>
  <c r="A299" i="89" s="1"/>
  <c r="A302" i="89" s="1"/>
  <c r="A305" i="89" s="1"/>
  <c r="A312" i="89" s="1"/>
  <c r="A315" i="89" s="1"/>
  <c r="A318" i="89" s="1"/>
  <c r="A321" i="89" s="1"/>
  <c r="A324" i="89" s="1"/>
  <c r="A334" i="89" s="1"/>
  <c r="A338" i="89" s="1"/>
  <c r="A341" i="89" s="1"/>
  <c r="A344" i="89" s="1"/>
  <c r="A347" i="89" s="1"/>
  <c r="A353" i="89" s="1"/>
  <c r="A357" i="89" s="1"/>
  <c r="A360" i="89" s="1"/>
  <c r="A363" i="89" s="1"/>
  <c r="A366" i="89" s="1"/>
  <c r="A372" i="89" s="1"/>
  <c r="A376" i="89" s="1"/>
  <c r="A379" i="89" s="1"/>
  <c r="A382" i="89" s="1"/>
  <c r="A385" i="89" s="1"/>
  <c r="A391" i="89" s="1"/>
  <c r="A399" i="89" s="1"/>
  <c r="A403" i="89" s="1"/>
  <c r="A406" i="89" s="1"/>
  <c r="A412" i="89" s="1"/>
  <c r="A415" i="89" s="1"/>
  <c r="A418" i="89" s="1"/>
  <c r="A421" i="89" s="1"/>
  <c r="A426" i="89" s="1"/>
  <c r="A429" i="89" s="1"/>
  <c r="A436" i="89" s="1"/>
  <c r="A439" i="89" s="1"/>
  <c r="A442" i="89" s="1"/>
  <c r="A445" i="89" s="1"/>
  <c r="A448" i="89" s="1"/>
  <c r="A451" i="89" s="1"/>
  <c r="A454" i="89" s="1"/>
  <c r="A463" i="89" s="1"/>
  <c r="A468" i="89" s="1"/>
  <c r="A473" i="89" s="1"/>
  <c r="A478" i="89" s="1"/>
  <c r="A483" i="89" s="1"/>
  <c r="A489" i="89" s="1"/>
  <c r="A492" i="89" s="1"/>
  <c r="A495" i="89" s="1"/>
  <c r="A499" i="89" s="1"/>
  <c r="A505" i="89" s="1"/>
  <c r="A508" i="89" s="1"/>
  <c r="A511" i="89" s="1"/>
  <c r="A514" i="89" s="1"/>
  <c r="A520" i="89" s="1"/>
  <c r="A523" i="89" s="1"/>
  <c r="A528" i="89" s="1"/>
  <c r="A532" i="89" s="1"/>
  <c r="A538" i="89" s="1"/>
  <c r="A545" i="89" s="1"/>
  <c r="A550" i="89" s="1"/>
  <c r="A556" i="89" s="1"/>
  <c r="A565" i="89" s="1"/>
  <c r="A571" i="89" s="1"/>
  <c r="A578" i="89" s="1"/>
  <c r="A587" i="89" s="1"/>
  <c r="A594" i="89" s="1"/>
  <c r="A601" i="89" s="1"/>
  <c r="A608" i="89" s="1"/>
  <c r="A615" i="89" s="1"/>
  <c r="A622" i="89" s="1"/>
  <c r="A630" i="89" s="1"/>
  <c r="A638" i="89" s="1"/>
  <c r="A644" i="89" s="1"/>
  <c r="A651" i="89" s="1"/>
  <c r="R1774" i="89"/>
  <c r="R1735" i="89"/>
  <c r="S1735" i="89" s="1"/>
  <c r="U1735" i="89" s="1"/>
  <c r="V1735" i="89" s="1"/>
  <c r="R1505" i="89"/>
  <c r="R1451" i="89"/>
  <c r="R1359" i="89"/>
  <c r="S1359" i="89" s="1"/>
  <c r="Q1213" i="89"/>
  <c r="R1213" i="89" s="1"/>
  <c r="S1212" i="89" s="1"/>
  <c r="R1161" i="89"/>
  <c r="A995" i="89"/>
  <c r="A1002" i="89" s="1"/>
  <c r="A1008" i="89" s="1"/>
  <c r="A1014" i="89" s="1"/>
  <c r="A1020" i="89" s="1"/>
  <c r="A1026" i="89" s="1"/>
  <c r="A1032" i="89" s="1"/>
  <c r="A1038" i="89" s="1"/>
  <c r="A1044" i="89"/>
  <c r="A1048" i="89" s="1"/>
  <c r="A1052" i="89" s="1"/>
  <c r="A1056" i="89" s="1"/>
  <c r="A1062" i="89" s="1"/>
  <c r="A1066" i="89" s="1"/>
  <c r="A1070" i="89" s="1"/>
  <c r="T1277" i="89"/>
  <c r="O1266" i="89"/>
  <c r="Q1239" i="89"/>
  <c r="R1238" i="89" s="1"/>
  <c r="S1237" i="89" s="1"/>
  <c r="A1167" i="89"/>
  <c r="A1171" i="89" s="1"/>
  <c r="A1175" i="89" s="1"/>
  <c r="A1178" i="89" s="1"/>
  <c r="A1181" i="89" s="1"/>
  <c r="A1184" i="89" s="1"/>
  <c r="A1188" i="89" s="1"/>
  <c r="A1192" i="89" s="1"/>
  <c r="A1196" i="89" s="1"/>
  <c r="A1202" i="89" s="1"/>
  <c r="A1205" i="89" s="1"/>
  <c r="A1209" i="89" s="1"/>
  <c r="A1212" i="89" s="1"/>
  <c r="A1218" i="89" s="1"/>
  <c r="A1225" i="89" s="1"/>
  <c r="A1229" i="89" s="1"/>
  <c r="A1232" i="89" s="1"/>
  <c r="A1237" i="89" s="1"/>
  <c r="A1240" i="89" s="1"/>
  <c r="A1243" i="89" s="1"/>
  <c r="A1247" i="89" s="1"/>
  <c r="A1251" i="89" s="1"/>
  <c r="A1254" i="89" s="1"/>
  <c r="A1257" i="89" s="1"/>
  <c r="A1261" i="89" s="1"/>
  <c r="A1265" i="89" s="1"/>
  <c r="A1268" i="89" s="1"/>
  <c r="A1271" i="89" s="1"/>
  <c r="A1274" i="89" s="1"/>
  <c r="A1164" i="89"/>
  <c r="Q1067" i="89"/>
  <c r="R1067" i="89" s="1"/>
  <c r="Q988" i="89"/>
  <c r="R988" i="89" s="1"/>
  <c r="Q1045" i="89"/>
  <c r="R1045" i="89" s="1"/>
  <c r="Q1071" i="89"/>
  <c r="R1071" i="89" s="1"/>
  <c r="S1070" i="89" s="1"/>
  <c r="Q976" i="89"/>
  <c r="R976" i="89" s="1"/>
  <c r="Q972" i="89"/>
  <c r="R972" i="89" s="1"/>
  <c r="Q984" i="89"/>
  <c r="R984" i="89" s="1"/>
  <c r="O1925" i="89"/>
  <c r="R1608" i="89"/>
  <c r="R1474" i="89"/>
  <c r="R1740" i="89"/>
  <c r="R1626" i="89"/>
  <c r="Q1459" i="89"/>
  <c r="R1459" i="89" s="1"/>
  <c r="R1291" i="89"/>
  <c r="R1243" i="89"/>
  <c r="Q1452" i="89"/>
  <c r="R1452" i="89" s="1"/>
  <c r="Q1465" i="89"/>
  <c r="R1465" i="89" s="1"/>
  <c r="Q1484" i="89"/>
  <c r="R1484" i="89" s="1"/>
  <c r="Q1468" i="89"/>
  <c r="R1468" i="89" s="1"/>
  <c r="Q1478" i="89"/>
  <c r="R1478" i="89" s="1"/>
  <c r="Q1448" i="89"/>
  <c r="R1448" i="89" s="1"/>
  <c r="Q1490" i="89"/>
  <c r="R1490" i="89" s="1"/>
  <c r="Q1252" i="89"/>
  <c r="R1252" i="89" s="1"/>
  <c r="T1205" i="89"/>
  <c r="U1205" i="89"/>
  <c r="V1205" i="89" s="1"/>
  <c r="O1948" i="89"/>
  <c r="O1933" i="89"/>
  <c r="S1455" i="89"/>
  <c r="O1252" i="89"/>
  <c r="R1559" i="89"/>
  <c r="Q1471" i="89"/>
  <c r="R1471" i="89" s="1"/>
  <c r="S1470" i="89" s="1"/>
  <c r="Q1462" i="89"/>
  <c r="R1462" i="89" s="1"/>
  <c r="R1348" i="89"/>
  <c r="S1348" i="89" s="1"/>
  <c r="Q1266" i="89"/>
  <c r="R1266" i="89" s="1"/>
  <c r="Q1241" i="89"/>
  <c r="R1241" i="89" s="1"/>
  <c r="R1164" i="89"/>
  <c r="Q1226" i="89"/>
  <c r="R1226" i="89" s="1"/>
  <c r="U1175" i="89"/>
  <c r="V1175" i="89" s="1"/>
  <c r="T1175" i="89"/>
  <c r="Q992" i="89"/>
  <c r="R992" i="89" s="1"/>
  <c r="S991" i="89" s="1"/>
  <c r="Q1603" i="89"/>
  <c r="R1603" i="89" s="1"/>
  <c r="S1602" i="89" s="1"/>
  <c r="Q1554" i="89"/>
  <c r="R1554" i="89" s="1"/>
  <c r="Q1535" i="89"/>
  <c r="R1535" i="89" s="1"/>
  <c r="S1534" i="89" s="1"/>
  <c r="R1178" i="89"/>
  <c r="S1178" i="89" s="1"/>
  <c r="R1131" i="89"/>
  <c r="R975" i="89"/>
  <c r="Q843" i="89"/>
  <c r="R843" i="89" s="1"/>
  <c r="S842" i="89" s="1"/>
  <c r="Q873" i="89"/>
  <c r="R873" i="89" s="1"/>
  <c r="S872" i="89" s="1"/>
  <c r="Q921" i="89"/>
  <c r="R921" i="89" s="1"/>
  <c r="S920" i="89" s="1"/>
  <c r="Q846" i="89"/>
  <c r="R846" i="89" s="1"/>
  <c r="Q876" i="89"/>
  <c r="R876" i="89" s="1"/>
  <c r="Q816" i="89"/>
  <c r="R816" i="89" s="1"/>
  <c r="Q849" i="89"/>
  <c r="R849" i="89" s="1"/>
  <c r="Q863" i="89"/>
  <c r="R863" i="89" s="1"/>
  <c r="S862" i="89" s="1"/>
  <c r="Q869" i="89"/>
  <c r="R869" i="89" s="1"/>
  <c r="S868" i="89" s="1"/>
  <c r="Q879" i="89"/>
  <c r="R879" i="89" s="1"/>
  <c r="Q927" i="89"/>
  <c r="R927" i="89" s="1"/>
  <c r="Q821" i="89"/>
  <c r="R821" i="89" s="1"/>
  <c r="Q825" i="89"/>
  <c r="R825" i="89" s="1"/>
  <c r="S824" i="89" s="1"/>
  <c r="Q839" i="89"/>
  <c r="R839" i="89" s="1"/>
  <c r="Q852" i="89"/>
  <c r="R852" i="89" s="1"/>
  <c r="S851" i="89" s="1"/>
  <c r="Q898" i="89"/>
  <c r="R898" i="89" s="1"/>
  <c r="S897" i="89" s="1"/>
  <c r="Q903" i="89"/>
  <c r="R903" i="89" s="1"/>
  <c r="Q912" i="89"/>
  <c r="R912" i="89" s="1"/>
  <c r="Q885" i="89"/>
  <c r="R885" i="89" s="1"/>
  <c r="Q893" i="89"/>
  <c r="R893" i="89" s="1"/>
  <c r="R1282" i="89"/>
  <c r="S1282" i="89" s="1"/>
  <c r="U1282" i="89" s="1"/>
  <c r="V1282" i="89" s="1"/>
  <c r="R1196" i="89"/>
  <c r="S1196" i="89" s="1"/>
  <c r="R1119" i="89"/>
  <c r="Q1609" i="89"/>
  <c r="R1609" i="89" s="1"/>
  <c r="Q1580" i="89"/>
  <c r="R1580" i="89" s="1"/>
  <c r="Q1560" i="89"/>
  <c r="R1560" i="89" s="1"/>
  <c r="R1188" i="89"/>
  <c r="R1134" i="89"/>
  <c r="Q909" i="89"/>
  <c r="R909" i="89" s="1"/>
  <c r="Q1589" i="89"/>
  <c r="R1589" i="89" s="1"/>
  <c r="R1098" i="89"/>
  <c r="R902" i="89"/>
  <c r="Q829" i="89"/>
  <c r="R829" i="89" s="1"/>
  <c r="Q744" i="89"/>
  <c r="O744" i="89"/>
  <c r="R565" i="89"/>
  <c r="O559" i="89"/>
  <c r="Q559" i="89"/>
  <c r="R1066" i="89"/>
  <c r="R995" i="89"/>
  <c r="R828" i="89"/>
  <c r="R1044" i="89"/>
  <c r="R892" i="89"/>
  <c r="R726" i="89"/>
  <c r="O189" i="89"/>
  <c r="R737" i="89"/>
  <c r="R725" i="89"/>
  <c r="O683" i="89"/>
  <c r="O682" i="89"/>
  <c r="O595" i="89"/>
  <c r="O529" i="89"/>
  <c r="O427" i="89"/>
  <c r="Q119" i="89"/>
  <c r="Q122" i="89"/>
  <c r="Q146" i="89"/>
  <c r="R146" i="89" s="1"/>
  <c r="Q167" i="89"/>
  <c r="R167" i="89" s="1"/>
  <c r="Q186" i="89"/>
  <c r="R186" i="89" s="1"/>
  <c r="Q205" i="89"/>
  <c r="R205" i="89" s="1"/>
  <c r="Q224" i="89"/>
  <c r="R224" i="89" s="1"/>
  <c r="Q243" i="89"/>
  <c r="R243" i="89" s="1"/>
  <c r="Q262" i="89"/>
  <c r="R262" i="89" s="1"/>
  <c r="Q281" i="89"/>
  <c r="R281" i="89" s="1"/>
  <c r="Q300" i="89"/>
  <c r="R300" i="89" s="1"/>
  <c r="Q97" i="89"/>
  <c r="R97" i="89" s="1"/>
  <c r="Q227" i="89"/>
  <c r="R227" i="89" s="1"/>
  <c r="Q233" i="89"/>
  <c r="Q373" i="89"/>
  <c r="Q380" i="89"/>
  <c r="R380" i="89" s="1"/>
  <c r="Q393" i="89"/>
  <c r="Q400" i="89"/>
  <c r="Q115" i="89"/>
  <c r="Q174" i="89"/>
  <c r="Q183" i="89"/>
  <c r="R183" i="89" s="1"/>
  <c r="Q230" i="89"/>
  <c r="Q250" i="89"/>
  <c r="Q259" i="89"/>
  <c r="R259" i="89" s="1"/>
  <c r="Q303" i="89"/>
  <c r="R303" i="89" s="1"/>
  <c r="Q316" i="89"/>
  <c r="R316" i="89" s="1"/>
  <c r="Q322" i="89"/>
  <c r="R322" i="89" s="1"/>
  <c r="Q348" i="89"/>
  <c r="Q367" i="89"/>
  <c r="Q387" i="89"/>
  <c r="Q410" i="89"/>
  <c r="Q109" i="89"/>
  <c r="Q125" i="89"/>
  <c r="R125" i="89" s="1"/>
  <c r="Q140" i="89"/>
  <c r="R140" i="89" s="1"/>
  <c r="Q194" i="89"/>
  <c r="Q208" i="89"/>
  <c r="R208" i="89" s="1"/>
  <c r="Q214" i="89"/>
  <c r="Q270" i="89"/>
  <c r="Q284" i="89"/>
  <c r="R284" i="89" s="1"/>
  <c r="S283" i="89" s="1"/>
  <c r="Q290" i="89"/>
  <c r="Q308" i="89"/>
  <c r="Q327" i="89"/>
  <c r="Q335" i="89"/>
  <c r="Q116" i="89"/>
  <c r="Q143" i="89"/>
  <c r="R143" i="89" s="1"/>
  <c r="Q164" i="89"/>
  <c r="R164" i="89" s="1"/>
  <c r="Q211" i="89"/>
  <c r="Q231" i="89"/>
  <c r="Q240" i="89"/>
  <c r="R240" i="89" s="1"/>
  <c r="Q287" i="89"/>
  <c r="Q342" i="89"/>
  <c r="R342" i="89" s="1"/>
  <c r="Q361" i="89"/>
  <c r="R361" i="89" s="1"/>
  <c r="Q374" i="89"/>
  <c r="Q389" i="89"/>
  <c r="Q401" i="89"/>
  <c r="Q195" i="89"/>
  <c r="Q212" i="89"/>
  <c r="Q269" i="89"/>
  <c r="Q354" i="89"/>
  <c r="Q388" i="89"/>
  <c r="Q392" i="89"/>
  <c r="Q413" i="89"/>
  <c r="R413" i="89" s="1"/>
  <c r="Q422" i="89"/>
  <c r="Q427" i="89"/>
  <c r="R427" i="89" s="1"/>
  <c r="Q479" i="89"/>
  <c r="Q518" i="89"/>
  <c r="Q120" i="89"/>
  <c r="Q170" i="89"/>
  <c r="R170" i="89" s="1"/>
  <c r="Q175" i="89"/>
  <c r="Q309" i="89"/>
  <c r="Q326" i="89"/>
  <c r="Q407" i="89"/>
  <c r="Q449" i="89"/>
  <c r="R449" i="89" s="1"/>
  <c r="Q474" i="89"/>
  <c r="Q490" i="89"/>
  <c r="R490" i="89" s="1"/>
  <c r="Q496" i="89"/>
  <c r="R496" i="89" s="1"/>
  <c r="Q502" i="89"/>
  <c r="Q515" i="89"/>
  <c r="Q151" i="89"/>
  <c r="R151" i="89" s="1"/>
  <c r="S150" i="89" s="1"/>
  <c r="U150" i="89" s="1"/>
  <c r="V150" i="89" s="1"/>
  <c r="Q192" i="89"/>
  <c r="Q221" i="89"/>
  <c r="R221" i="89" s="1"/>
  <c r="Q249" i="89"/>
  <c r="Q345" i="89"/>
  <c r="R345" i="89" s="1"/>
  <c r="Q416" i="89"/>
  <c r="R416" i="89" s="1"/>
  <c r="Q485" i="89"/>
  <c r="Q509" i="89"/>
  <c r="R509" i="89" s="1"/>
  <c r="Q540" i="89"/>
  <c r="Q110" i="89"/>
  <c r="Q246" i="89"/>
  <c r="R246" i="89" s="1"/>
  <c r="S245" i="89" s="1"/>
  <c r="U245" i="89" s="1"/>
  <c r="V245" i="89" s="1"/>
  <c r="Q265" i="89"/>
  <c r="R265" i="89" s="1"/>
  <c r="Q350" i="89"/>
  <c r="Q395" i="89"/>
  <c r="Q542" i="89"/>
  <c r="Q623" i="89"/>
  <c r="Q627" i="89"/>
  <c r="Q633" i="89"/>
  <c r="Q676" i="89"/>
  <c r="Q706" i="89"/>
  <c r="R706" i="89" s="1"/>
  <c r="Q710" i="89"/>
  <c r="Q718" i="89"/>
  <c r="Q189" i="89"/>
  <c r="R189" i="89" s="1"/>
  <c r="Q193" i="89"/>
  <c r="Q355" i="89"/>
  <c r="Q370" i="89"/>
  <c r="Q408" i="89"/>
  <c r="Q475" i="89"/>
  <c r="Q487" i="89"/>
  <c r="Q536" i="89"/>
  <c r="Q548" i="89"/>
  <c r="Q554" i="89"/>
  <c r="Q575" i="89"/>
  <c r="Q595" i="89"/>
  <c r="R595" i="89" s="1"/>
  <c r="Q624" i="89"/>
  <c r="Q631" i="89"/>
  <c r="Q635" i="89"/>
  <c r="Q659" i="89"/>
  <c r="R659" i="89" s="1"/>
  <c r="Q684" i="89"/>
  <c r="Q720" i="89"/>
  <c r="Q128" i="89"/>
  <c r="R128" i="89" s="1"/>
  <c r="S127" i="89" s="1"/>
  <c r="U127" i="89" s="1"/>
  <c r="V127" i="89" s="1"/>
  <c r="Q297" i="89"/>
  <c r="R297" i="89" s="1"/>
  <c r="Q319" i="89"/>
  <c r="R319" i="89" s="1"/>
  <c r="Q328" i="89"/>
  <c r="Q484" i="89"/>
  <c r="Q500" i="89"/>
  <c r="Q512" i="89"/>
  <c r="R512" i="89" s="1"/>
  <c r="Q541" i="89"/>
  <c r="Q546" i="89"/>
  <c r="Q349" i="89"/>
  <c r="Q419" i="89"/>
  <c r="R419" i="89" s="1"/>
  <c r="Q517" i="89"/>
  <c r="Q524" i="89"/>
  <c r="R524" i="89" s="1"/>
  <c r="Q533" i="89"/>
  <c r="Q567" i="89"/>
  <c r="Q616" i="89"/>
  <c r="R616" i="89" s="1"/>
  <c r="Q628" i="89"/>
  <c r="Q666" i="89"/>
  <c r="R666" i="89" s="1"/>
  <c r="S665" i="89" s="1"/>
  <c r="Q678" i="89"/>
  <c r="Q681" i="89"/>
  <c r="Q775" i="89"/>
  <c r="Q251" i="89"/>
  <c r="Q325" i="89"/>
  <c r="Q368" i="89"/>
  <c r="Q364" i="89"/>
  <c r="R364" i="89" s="1"/>
  <c r="Q369" i="89"/>
  <c r="Q386" i="89"/>
  <c r="Q394" i="89"/>
  <c r="Q552" i="89"/>
  <c r="Q632" i="89"/>
  <c r="Q674" i="89"/>
  <c r="Q682" i="89"/>
  <c r="Q709" i="89"/>
  <c r="Q772" i="89"/>
  <c r="Q493" i="89"/>
  <c r="R493" i="89" s="1"/>
  <c r="S492" i="89" s="1"/>
  <c r="Q501" i="89"/>
  <c r="Q516" i="89"/>
  <c r="Q547" i="89"/>
  <c r="Q566" i="89"/>
  <c r="Q609" i="89"/>
  <c r="R609" i="89" s="1"/>
  <c r="Q634" i="89"/>
  <c r="Q685" i="89"/>
  <c r="Q774" i="89"/>
  <c r="Q779" i="89"/>
  <c r="R779" i="89" s="1"/>
  <c r="Q790" i="89"/>
  <c r="Q271" i="89"/>
  <c r="Q397" i="89"/>
  <c r="Q424" i="89"/>
  <c r="Q574" i="89"/>
  <c r="Q636" i="89"/>
  <c r="Q702" i="89"/>
  <c r="Q730" i="89"/>
  <c r="Q743" i="89"/>
  <c r="Q777" i="89"/>
  <c r="Q791" i="89"/>
  <c r="Q288" i="89"/>
  <c r="Q351" i="89"/>
  <c r="Q480" i="89"/>
  <c r="Q647" i="89"/>
  <c r="R645" i="89" s="1"/>
  <c r="S644" i="89" s="1"/>
  <c r="Q675" i="89"/>
  <c r="Q703" i="89"/>
  <c r="Q768" i="89"/>
  <c r="Q784" i="89"/>
  <c r="R783" i="89" s="1"/>
  <c r="Q114" i="89"/>
  <c r="Q278" i="89"/>
  <c r="R278" i="89" s="1"/>
  <c r="Q446" i="89"/>
  <c r="R446" i="89" s="1"/>
  <c r="Q455" i="89"/>
  <c r="R455" i="89" s="1"/>
  <c r="Q486" i="89"/>
  <c r="Q560" i="89"/>
  <c r="Q576" i="89"/>
  <c r="Q588" i="89"/>
  <c r="R588" i="89" s="1"/>
  <c r="Q625" i="89"/>
  <c r="Q677" i="89"/>
  <c r="Q756" i="89"/>
  <c r="R756" i="89" s="1"/>
  <c r="Q788" i="89"/>
  <c r="R721" i="89"/>
  <c r="S721" i="89" s="1"/>
  <c r="O684" i="89"/>
  <c r="Q307" i="89"/>
  <c r="Q113" i="89"/>
  <c r="R113" i="89" s="1"/>
  <c r="R845" i="89"/>
  <c r="R751" i="89"/>
  <c r="O493" i="89"/>
  <c r="E357" i="89"/>
  <c r="O364" i="89"/>
  <c r="U76" i="89"/>
  <c r="V76" i="89" s="1"/>
  <c r="T76" i="89"/>
  <c r="Q747" i="89"/>
  <c r="R747" i="89" s="1"/>
  <c r="O674" i="89"/>
  <c r="O676" i="89"/>
  <c r="R426" i="89"/>
  <c r="R762" i="89"/>
  <c r="S762" i="89" s="1"/>
  <c r="R550" i="89"/>
  <c r="R705" i="89"/>
  <c r="O547" i="89"/>
  <c r="R489" i="89"/>
  <c r="R448" i="89"/>
  <c r="R67" i="89"/>
  <c r="S67" i="89" s="1"/>
  <c r="Q543" i="89"/>
  <c r="R478" i="89"/>
  <c r="R421" i="89"/>
  <c r="R312" i="89"/>
  <c r="S312" i="89" s="1"/>
  <c r="U312" i="89" s="1"/>
  <c r="V312" i="89" s="1"/>
  <c r="O221" i="89"/>
  <c r="T101" i="89"/>
  <c r="U101" i="89"/>
  <c r="V101" i="89" s="1"/>
  <c r="T64" i="89"/>
  <c r="U64" i="89"/>
  <c r="V64" i="89" s="1"/>
  <c r="O167" i="89"/>
  <c r="T31" i="89"/>
  <c r="U31" i="89"/>
  <c r="V31" i="89" s="1"/>
  <c r="Q336" i="89"/>
  <c r="O151" i="89"/>
  <c r="R315" i="89"/>
  <c r="Q289" i="89"/>
  <c r="R280" i="89"/>
  <c r="Q232" i="89"/>
  <c r="O170" i="89"/>
  <c r="T48" i="89"/>
  <c r="U48" i="89"/>
  <c r="V48" i="89" s="1"/>
  <c r="T179" i="89"/>
  <c r="U179" i="89"/>
  <c r="V179" i="89" s="1"/>
  <c r="R96" i="89"/>
  <c r="R514" i="89"/>
  <c r="O506" i="89"/>
  <c r="R495" i="89"/>
  <c r="R385" i="89"/>
  <c r="E338" i="89"/>
  <c r="T338" i="89" s="1"/>
  <c r="O345" i="89"/>
  <c r="T35" i="89"/>
  <c r="U35" i="89"/>
  <c r="V35" i="89" s="1"/>
  <c r="R399" i="89"/>
  <c r="O394" i="89"/>
  <c r="O395" i="89"/>
  <c r="R379" i="89"/>
  <c r="R372" i="89"/>
  <c r="R299" i="89"/>
  <c r="U73" i="89"/>
  <c r="V73" i="89" s="1"/>
  <c r="T56" i="89"/>
  <c r="R17" i="89"/>
  <c r="S17" i="89" s="1"/>
  <c r="R302" i="89"/>
  <c r="U38" i="89"/>
  <c r="V38" i="89" s="1"/>
  <c r="Q213" i="89"/>
  <c r="V133" i="89"/>
  <c r="O128" i="89"/>
  <c r="T70" i="89"/>
  <c r="U70" i="89"/>
  <c r="V70" i="89" s="1"/>
  <c r="U44" i="89"/>
  <c r="V44" i="89" s="1"/>
  <c r="R145" i="89"/>
  <c r="S1062" i="89" l="1"/>
  <c r="R752" i="89"/>
  <c r="S1640" i="89"/>
  <c r="S967" i="89"/>
  <c r="S1144" i="89"/>
  <c r="S1139" i="89"/>
  <c r="S1257" i="89"/>
  <c r="S1184" i="89"/>
  <c r="S1094" i="89"/>
  <c r="S1110" i="89"/>
  <c r="S1274" i="89"/>
  <c r="S983" i="89"/>
  <c r="S1458" i="89"/>
  <c r="S1464" i="89"/>
  <c r="S1447" i="89"/>
  <c r="S1553" i="89"/>
  <c r="S1579" i="89"/>
  <c r="S223" i="89"/>
  <c r="S124" i="89"/>
  <c r="S412" i="89"/>
  <c r="S508" i="89"/>
  <c r="S296" i="89"/>
  <c r="T651" i="89"/>
  <c r="U651" i="89"/>
  <c r="V651" i="89" s="1"/>
  <c r="T638" i="89"/>
  <c r="U638" i="89"/>
  <c r="V638" i="89" s="1"/>
  <c r="T1232" i="89"/>
  <c r="U1232" i="89"/>
  <c r="V1232" i="89" s="1"/>
  <c r="T1593" i="89"/>
  <c r="U1593" i="89"/>
  <c r="V1593" i="89" s="1"/>
  <c r="T1048" i="89"/>
  <c r="U1048" i="89"/>
  <c r="V1048" i="89" s="1"/>
  <c r="T236" i="89"/>
  <c r="U236" i="89"/>
  <c r="V236" i="89" s="1"/>
  <c r="U951" i="89"/>
  <c r="V951" i="89" s="1"/>
  <c r="T951" i="89"/>
  <c r="T89" i="89"/>
  <c r="U89" i="89"/>
  <c r="V89" i="89" s="1"/>
  <c r="T1707" i="89"/>
  <c r="T1731" i="89"/>
  <c r="U1920" i="89"/>
  <c r="V1920" i="89" s="1"/>
  <c r="S1897" i="89"/>
  <c r="S884" i="89"/>
  <c r="T1858" i="89"/>
  <c r="U1402" i="89"/>
  <c r="V1402" i="89" s="1"/>
  <c r="S1501" i="89"/>
  <c r="T1501" i="89" s="1"/>
  <c r="S1874" i="89"/>
  <c r="S959" i="89"/>
  <c r="U959" i="89" s="1"/>
  <c r="V959" i="89" s="1"/>
  <c r="S166" i="89"/>
  <c r="S139" i="89"/>
  <c r="S489" i="89"/>
  <c r="T217" i="89"/>
  <c r="T463" i="89"/>
  <c r="S845" i="89"/>
  <c r="U845" i="89" s="1"/>
  <c r="V845" i="89" s="1"/>
  <c r="S1020" i="89"/>
  <c r="S226" i="89"/>
  <c r="U226" i="89" s="1"/>
  <c r="V226" i="89" s="1"/>
  <c r="T1336" i="89"/>
  <c r="S1032" i="89"/>
  <c r="S220" i="89"/>
  <c r="T136" i="89"/>
  <c r="S1916" i="89"/>
  <c r="T1916" i="89" s="1"/>
  <c r="S1240" i="89"/>
  <c r="U1038" i="89"/>
  <c r="V1038" i="89" s="1"/>
  <c r="T1038" i="89"/>
  <c r="S1254" i="89"/>
  <c r="S1366" i="89"/>
  <c r="T1366" i="89" s="1"/>
  <c r="S587" i="89"/>
  <c r="U587" i="89" s="1"/>
  <c r="V587" i="89" s="1"/>
  <c r="S321" i="89"/>
  <c r="U321" i="89" s="1"/>
  <c r="V321" i="89" s="1"/>
  <c r="S1769" i="89"/>
  <c r="U1769" i="89" s="1"/>
  <c r="V1769" i="89" s="1"/>
  <c r="S1720" i="89"/>
  <c r="T1720" i="89" s="1"/>
  <c r="R730" i="89"/>
  <c r="S729" i="89" s="1"/>
  <c r="S242" i="89"/>
  <c r="S1489" i="89"/>
  <c r="S854" i="89"/>
  <c r="S363" i="89"/>
  <c r="U363" i="89" s="1"/>
  <c r="V363" i="89" s="1"/>
  <c r="U255" i="89"/>
  <c r="V255" i="89" s="1"/>
  <c r="S615" i="89"/>
  <c r="U615" i="89" s="1"/>
  <c r="V615" i="89" s="1"/>
  <c r="S182" i="89"/>
  <c r="T182" i="89" s="1"/>
  <c r="S185" i="89"/>
  <c r="U185" i="89" s="1"/>
  <c r="V185" i="89" s="1"/>
  <c r="S1439" i="89"/>
  <c r="S415" i="89"/>
  <c r="T415" i="89" s="1"/>
  <c r="S360" i="89"/>
  <c r="U360" i="89" s="1"/>
  <c r="V360" i="89" s="1"/>
  <c r="S1104" i="89"/>
  <c r="U1104" i="89" s="1"/>
  <c r="V1104" i="89" s="1"/>
  <c r="T160" i="89"/>
  <c r="S344" i="89"/>
  <c r="U344" i="89" s="1"/>
  <c r="V344" i="89" s="1"/>
  <c r="S1229" i="89"/>
  <c r="T1229" i="89" s="1"/>
  <c r="V376" i="89"/>
  <c r="T150" i="89"/>
  <c r="S1002" i="89"/>
  <c r="U20" i="89"/>
  <c r="V20" i="89" s="1"/>
  <c r="T274" i="89"/>
  <c r="S1116" i="89"/>
  <c r="T376" i="89"/>
  <c r="S908" i="89"/>
  <c r="T908" i="89" s="1"/>
  <c r="S188" i="89"/>
  <c r="U188" i="89" s="1"/>
  <c r="V188" i="89" s="1"/>
  <c r="S1056" i="89"/>
  <c r="U1056" i="89" s="1"/>
  <c r="V1056" i="89" s="1"/>
  <c r="S911" i="89"/>
  <c r="S142" i="89"/>
  <c r="U142" i="89" s="1"/>
  <c r="V142" i="89" s="1"/>
  <c r="S418" i="89"/>
  <c r="U418" i="89" s="1"/>
  <c r="V418" i="89" s="1"/>
  <c r="S1936" i="89"/>
  <c r="U1936" i="89" s="1"/>
  <c r="V1936" i="89" s="1"/>
  <c r="S1389" i="89"/>
  <c r="T1389" i="89" s="1"/>
  <c r="S1398" i="89"/>
  <c r="T1398" i="89" s="1"/>
  <c r="S1866" i="89"/>
  <c r="U1866" i="89" s="1"/>
  <c r="V1866" i="89" s="1"/>
  <c r="S905" i="89"/>
  <c r="S1907" i="89"/>
  <c r="S1014" i="89"/>
  <c r="U1014" i="89" s="1"/>
  <c r="V1014" i="89" s="1"/>
  <c r="S1333" i="89"/>
  <c r="S239" i="89"/>
  <c r="S1951" i="89"/>
  <c r="T1951" i="89" s="1"/>
  <c r="S1904" i="89"/>
  <c r="U1904" i="89" s="1"/>
  <c r="V1904" i="89" s="1"/>
  <c r="S163" i="89"/>
  <c r="U163" i="89" s="1"/>
  <c r="V163" i="89" s="1"/>
  <c r="T1564" i="89"/>
  <c r="S696" i="89"/>
  <c r="U293" i="89"/>
  <c r="V293" i="89" s="1"/>
  <c r="S1363" i="89"/>
  <c r="U1363" i="89" s="1"/>
  <c r="V1363" i="89" s="1"/>
  <c r="S878" i="89"/>
  <c r="U878" i="89" s="1"/>
  <c r="V878" i="89" s="1"/>
  <c r="T1573" i="89"/>
  <c r="S848" i="89"/>
  <c r="T848" i="89" s="1"/>
  <c r="T1622" i="89"/>
  <c r="S1386" i="89"/>
  <c r="T1568" i="89"/>
  <c r="S1122" i="89"/>
  <c r="S1630" i="89"/>
  <c r="S1107" i="89"/>
  <c r="S658" i="89"/>
  <c r="S1467" i="89"/>
  <c r="T1467" i="89" s="1"/>
  <c r="S1148" i="89"/>
  <c r="U1202" i="89"/>
  <c r="V1202" i="89" s="1"/>
  <c r="S511" i="89"/>
  <c r="S1008" i="89"/>
  <c r="T1008" i="89" s="1"/>
  <c r="S987" i="89"/>
  <c r="T987" i="89" s="1"/>
  <c r="T1155" i="89"/>
  <c r="S1158" i="89"/>
  <c r="T1158" i="89" s="1"/>
  <c r="S1113" i="89"/>
  <c r="T1113" i="89" s="1"/>
  <c r="T1209" i="89"/>
  <c r="S1181" i="89"/>
  <c r="S838" i="89"/>
  <c r="U838" i="89" s="1"/>
  <c r="V838" i="89" s="1"/>
  <c r="S1924" i="89"/>
  <c r="U1924" i="89" s="1"/>
  <c r="V1924" i="89" s="1"/>
  <c r="S1932" i="89"/>
  <c r="S1726" i="89"/>
  <c r="T1726" i="89" s="1"/>
  <c r="S454" i="89"/>
  <c r="S1652" i="89"/>
  <c r="T1652" i="89" s="1"/>
  <c r="S1431" i="89"/>
  <c r="T1431" i="89" s="1"/>
  <c r="S1779" i="89"/>
  <c r="T1779" i="89" s="1"/>
  <c r="S608" i="89"/>
  <c r="U52" i="89"/>
  <c r="V52" i="89" s="1"/>
  <c r="U520" i="89"/>
  <c r="V520" i="89" s="1"/>
  <c r="S1928" i="89"/>
  <c r="T1928" i="89" s="1"/>
  <c r="U505" i="89"/>
  <c r="V505" i="89" s="1"/>
  <c r="T505" i="89"/>
  <c r="T1329" i="89"/>
  <c r="U1329" i="89"/>
  <c r="V1329" i="89" s="1"/>
  <c r="T1014" i="89"/>
  <c r="U198" i="89"/>
  <c r="V198" i="89" s="1"/>
  <c r="T198" i="89"/>
  <c r="S1483" i="89"/>
  <c r="T1483" i="89" s="1"/>
  <c r="R1784" i="89"/>
  <c r="S1783" i="89" s="1"/>
  <c r="T1783" i="89" s="1"/>
  <c r="S995" i="89"/>
  <c r="T995" i="89" s="1"/>
  <c r="S1307" i="89"/>
  <c r="S832" i="89"/>
  <c r="T832" i="89" s="1"/>
  <c r="U60" i="89"/>
  <c r="V60" i="89" s="1"/>
  <c r="R1645" i="89"/>
  <c r="S1644" i="89" s="1"/>
  <c r="T1644" i="89" s="1"/>
  <c r="S1405" i="89"/>
  <c r="T1405" i="89" s="1"/>
  <c r="U41" i="89"/>
  <c r="V41" i="89" s="1"/>
  <c r="U1687" i="89"/>
  <c r="V1687" i="89" s="1"/>
  <c r="S1880" i="89"/>
  <c r="U1880" i="89" s="1"/>
  <c r="V1880" i="89" s="1"/>
  <c r="S1695" i="89"/>
  <c r="S315" i="89"/>
  <c r="U315" i="89" s="1"/>
  <c r="V315" i="89" s="1"/>
  <c r="S737" i="89"/>
  <c r="S1740" i="89"/>
  <c r="S1846" i="89"/>
  <c r="T1846" i="89" s="1"/>
  <c r="S1877" i="89"/>
  <c r="U1877" i="89" s="1"/>
  <c r="V1877" i="89" s="1"/>
  <c r="S445" i="89"/>
  <c r="U445" i="89" s="1"/>
  <c r="V445" i="89" s="1"/>
  <c r="S1131" i="89"/>
  <c r="T1131" i="89" s="1"/>
  <c r="S1152" i="89"/>
  <c r="U1152" i="89" s="1"/>
  <c r="V1152" i="89" s="1"/>
  <c r="T27" i="89"/>
  <c r="S1497" i="89"/>
  <c r="T1497" i="89" s="1"/>
  <c r="S1265" i="89"/>
  <c r="U1265" i="89" s="1"/>
  <c r="V1265" i="89" s="1"/>
  <c r="T1383" i="89"/>
  <c r="S1947" i="89"/>
  <c r="U1947" i="89" s="1"/>
  <c r="V1947" i="89" s="1"/>
  <c r="R1672" i="89"/>
  <c r="S1671" i="89" s="1"/>
  <c r="U1671" i="89" s="1"/>
  <c r="V1671" i="89" s="1"/>
  <c r="S1474" i="89"/>
  <c r="T1474" i="89" s="1"/>
  <c r="S112" i="89"/>
  <c r="T442" i="89"/>
  <c r="S1942" i="89"/>
  <c r="S277" i="89"/>
  <c r="U277" i="89" s="1"/>
  <c r="V277" i="89" s="1"/>
  <c r="R768" i="89"/>
  <c r="S767" i="89" s="1"/>
  <c r="U767" i="89" s="1"/>
  <c r="V767" i="89" s="1"/>
  <c r="R533" i="89"/>
  <c r="S532" i="89" s="1"/>
  <c r="T532" i="89" s="1"/>
  <c r="T1356" i="89"/>
  <c r="S1303" i="89"/>
  <c r="S1128" i="89"/>
  <c r="T1128" i="89" s="1"/>
  <c r="S1855" i="89"/>
  <c r="U688" i="89"/>
  <c r="V688" i="89" s="1"/>
  <c r="T688" i="89"/>
  <c r="S1751" i="89"/>
  <c r="U1751" i="89" s="1"/>
  <c r="V1751" i="89" s="1"/>
  <c r="S746" i="89"/>
  <c r="T746" i="89" s="1"/>
  <c r="T1837" i="89"/>
  <c r="U601" i="89"/>
  <c r="V601" i="89" s="1"/>
  <c r="S1901" i="89"/>
  <c r="U1901" i="89" s="1"/>
  <c r="V1901" i="89" s="1"/>
  <c r="S1662" i="89"/>
  <c r="U1662" i="89" s="1"/>
  <c r="V1662" i="89" s="1"/>
  <c r="U1480" i="89"/>
  <c r="V1480" i="89" s="1"/>
  <c r="S1889" i="89"/>
  <c r="T1889" i="89" s="1"/>
  <c r="S1066" i="89"/>
  <c r="T1066" i="89" s="1"/>
  <c r="S1584" i="89"/>
  <c r="T1584" i="89" s="1"/>
  <c r="S1443" i="89"/>
  <c r="T1443" i="89" s="1"/>
  <c r="S1268" i="89"/>
  <c r="T1268" i="89" s="1"/>
  <c r="T1052" i="89"/>
  <c r="S875" i="89"/>
  <c r="U875" i="89" s="1"/>
  <c r="V875" i="89" s="1"/>
  <c r="T914" i="89"/>
  <c r="R1766" i="89"/>
  <c r="S1765" i="89" s="1"/>
  <c r="T1765" i="89" s="1"/>
  <c r="S1395" i="89"/>
  <c r="T1395" i="89" s="1"/>
  <c r="S318" i="89"/>
  <c r="U318" i="89" s="1"/>
  <c r="V318" i="89" s="1"/>
  <c r="S578" i="89"/>
  <c r="T578" i="89" s="1"/>
  <c r="T1897" i="89"/>
  <c r="U1897" i="89"/>
  <c r="V1897" i="89" s="1"/>
  <c r="T1840" i="89"/>
  <c r="U1840" i="89"/>
  <c r="V1840" i="89" s="1"/>
  <c r="T1870" i="89"/>
  <c r="U1870" i="89"/>
  <c r="V1870" i="89" s="1"/>
  <c r="S1392" i="89"/>
  <c r="S523" i="89"/>
  <c r="U523" i="89" s="1"/>
  <c r="V523" i="89" s="1"/>
  <c r="S755" i="89"/>
  <c r="T755" i="89" s="1"/>
  <c r="S820" i="89"/>
  <c r="S1164" i="89"/>
  <c r="R566" i="89"/>
  <c r="S565" i="89" s="1"/>
  <c r="S1477" i="89"/>
  <c r="T1477" i="89" s="1"/>
  <c r="R1627" i="89"/>
  <c r="S1626" i="89" s="1"/>
  <c r="S1893" i="89"/>
  <c r="U1893" i="89" s="1"/>
  <c r="V1893" i="89" s="1"/>
  <c r="S1939" i="89"/>
  <c r="U1939" i="89" s="1"/>
  <c r="V1939" i="89" s="1"/>
  <c r="R1788" i="89"/>
  <c r="S1787" i="89" s="1"/>
  <c r="T1787" i="89" s="1"/>
  <c r="S1505" i="89"/>
  <c r="T1505" i="89" s="1"/>
  <c r="T1756" i="89"/>
  <c r="S264" i="89"/>
  <c r="U264" i="89" s="1"/>
  <c r="V264" i="89" s="1"/>
  <c r="R701" i="89"/>
  <c r="S700" i="89" s="1"/>
  <c r="T700" i="89" s="1"/>
  <c r="S261" i="89"/>
  <c r="U261" i="89" s="1"/>
  <c r="V261" i="89" s="1"/>
  <c r="T1192" i="89"/>
  <c r="S258" i="89"/>
  <c r="T258" i="89" s="1"/>
  <c r="S1218" i="89"/>
  <c r="U1218" i="89" s="1"/>
  <c r="V1218" i="89" s="1"/>
  <c r="S1774" i="89"/>
  <c r="U1774" i="89" s="1"/>
  <c r="V1774" i="89" s="1"/>
  <c r="R1832" i="89"/>
  <c r="S1831" i="89" s="1"/>
  <c r="T1831" i="89" s="1"/>
  <c r="S1369" i="89"/>
  <c r="U1369" i="89" s="1"/>
  <c r="V1369" i="89" s="1"/>
  <c r="S1862" i="89"/>
  <c r="U1862" i="89" s="1"/>
  <c r="V1862" i="89" s="1"/>
  <c r="T1020" i="89"/>
  <c r="U1020" i="89"/>
  <c r="V1020" i="89" s="1"/>
  <c r="U1062" i="89"/>
  <c r="V1062" i="89" s="1"/>
  <c r="T1062" i="89"/>
  <c r="S448" i="89"/>
  <c r="T448" i="89" s="1"/>
  <c r="S1588" i="89"/>
  <c r="U1588" i="89" s="1"/>
  <c r="V1588" i="89" s="1"/>
  <c r="S1225" i="89"/>
  <c r="U1225" i="89" s="1"/>
  <c r="V1225" i="89" s="1"/>
  <c r="S1461" i="89"/>
  <c r="U1461" i="89" s="1"/>
  <c r="V1461" i="89" s="1"/>
  <c r="S1247" i="89"/>
  <c r="T1247" i="89" s="1"/>
  <c r="S1167" i="89"/>
  <c r="T1167" i="89" s="1"/>
  <c r="R306" i="89"/>
  <c r="S305" i="89" s="1"/>
  <c r="U305" i="89" s="1"/>
  <c r="V305" i="89" s="1"/>
  <c r="T1599" i="89"/>
  <c r="S1125" i="89"/>
  <c r="T1125" i="89" s="1"/>
  <c r="S782" i="89"/>
  <c r="T782" i="89" s="1"/>
  <c r="U382" i="89"/>
  <c r="V382" i="89" s="1"/>
  <c r="S815" i="89"/>
  <c r="T815" i="89" s="1"/>
  <c r="S1171" i="89"/>
  <c r="T1171" i="89" s="1"/>
  <c r="A658" i="89"/>
  <c r="A665" i="89" s="1"/>
  <c r="A672" i="89" s="1"/>
  <c r="A680" i="89" s="1"/>
  <c r="A688" i="89" s="1"/>
  <c r="A696" i="89" s="1"/>
  <c r="A700" i="89" s="1"/>
  <c r="A705" i="89" s="1"/>
  <c r="A708" i="89" s="1"/>
  <c r="A712" i="89" s="1"/>
  <c r="A717" i="89" s="1"/>
  <c r="A721" i="89" s="1"/>
  <c r="A725" i="89" s="1"/>
  <c r="A729" i="89" s="1"/>
  <c r="A737" i="89" s="1"/>
  <c r="A742" i="89" s="1"/>
  <c r="A746" i="89" s="1"/>
  <c r="A751" i="89" s="1"/>
  <c r="A755" i="89" s="1"/>
  <c r="A758" i="89" s="1"/>
  <c r="A762" i="89" s="1"/>
  <c r="A767" i="89" s="1"/>
  <c r="A771" i="89" s="1"/>
  <c r="A778" i="89" s="1"/>
  <c r="A782" i="89" s="1"/>
  <c r="A787" i="89" s="1"/>
  <c r="S1791" i="89"/>
  <c r="T93" i="89"/>
  <c r="T468" i="89"/>
  <c r="S169" i="89"/>
  <c r="U169" i="89" s="1"/>
  <c r="V169" i="89" s="1"/>
  <c r="U1916" i="89"/>
  <c r="V1916" i="89" s="1"/>
  <c r="T1344" i="89"/>
  <c r="R551" i="89"/>
  <c r="S550" i="89" s="1"/>
  <c r="S341" i="89"/>
  <c r="T341" i="89" s="1"/>
  <c r="R557" i="89"/>
  <c r="S556" i="89" s="1"/>
  <c r="T556" i="89" s="1"/>
  <c r="S1251" i="89"/>
  <c r="U1251" i="89" s="1"/>
  <c r="V1251" i="89" s="1"/>
  <c r="U1635" i="89"/>
  <c r="V1635" i="89" s="1"/>
  <c r="T1380" i="89"/>
  <c r="R1649" i="89"/>
  <c r="S1648" i="89" s="1"/>
  <c r="S926" i="89"/>
  <c r="T926" i="89" s="1"/>
  <c r="S758" i="89"/>
  <c r="T758" i="89" s="1"/>
  <c r="R1828" i="89"/>
  <c r="S1827" i="89" s="1"/>
  <c r="U1827" i="89" s="1"/>
  <c r="V1827" i="89" s="1"/>
  <c r="T1341" i="89"/>
  <c r="U1341" i="89"/>
  <c r="V1341" i="89" s="1"/>
  <c r="U1493" i="89"/>
  <c r="V1493" i="89" s="1"/>
  <c r="T1493" i="89"/>
  <c r="T967" i="89"/>
  <c r="U967" i="89"/>
  <c r="V967" i="89" s="1"/>
  <c r="T1640" i="89"/>
  <c r="U1640" i="89"/>
  <c r="V1640" i="89" s="1"/>
  <c r="R572" i="89"/>
  <c r="S571" i="89" s="1"/>
  <c r="T571" i="89" s="1"/>
  <c r="S828" i="89"/>
  <c r="U828" i="89" s="1"/>
  <c r="V828" i="89" s="1"/>
  <c r="S1243" i="89"/>
  <c r="T1243" i="89" s="1"/>
  <c r="T712" i="89"/>
  <c r="T1885" i="89"/>
  <c r="S594" i="89"/>
  <c r="U594" i="89" s="1"/>
  <c r="V594" i="89" s="1"/>
  <c r="S705" i="89"/>
  <c r="U705" i="89" s="1"/>
  <c r="V705" i="89" s="1"/>
  <c r="S204" i="89"/>
  <c r="U204" i="89" s="1"/>
  <c r="V204" i="89" s="1"/>
  <c r="S975" i="89"/>
  <c r="T975" i="89" s="1"/>
  <c r="U1715" i="89"/>
  <c r="V1715" i="89" s="1"/>
  <c r="S1291" i="89"/>
  <c r="T1291" i="89" s="1"/>
  <c r="S971" i="89"/>
  <c r="T971" i="89" s="1"/>
  <c r="T1056" i="89"/>
  <c r="T1657" i="89"/>
  <c r="U1657" i="89"/>
  <c r="V1657" i="89" s="1"/>
  <c r="U1710" i="89"/>
  <c r="V1710" i="89" s="1"/>
  <c r="R1676" i="89"/>
  <c r="S1675" i="89" s="1"/>
  <c r="T1675" i="89" s="1"/>
  <c r="T1695" i="89"/>
  <c r="U1695" i="89"/>
  <c r="V1695" i="89" s="1"/>
  <c r="R500" i="89"/>
  <c r="S499" i="89" s="1"/>
  <c r="U499" i="89" s="1"/>
  <c r="V499" i="89" s="1"/>
  <c r="S207" i="89"/>
  <c r="T207" i="89" s="1"/>
  <c r="R173" i="89"/>
  <c r="S172" i="89" s="1"/>
  <c r="T172" i="89" s="1"/>
  <c r="S751" i="89"/>
  <c r="T751" i="89" s="1"/>
  <c r="R743" i="89"/>
  <c r="S742" i="89" s="1"/>
  <c r="U742" i="89" s="1"/>
  <c r="V742" i="89" s="1"/>
  <c r="S1451" i="89"/>
  <c r="U1451" i="89" s="1"/>
  <c r="V1451" i="89" s="1"/>
  <c r="U1501" i="89"/>
  <c r="V1501" i="89" s="1"/>
  <c r="U1373" i="89"/>
  <c r="V1373" i="89" s="1"/>
  <c r="U1285" i="89"/>
  <c r="V1285" i="89" s="1"/>
  <c r="R1692" i="89"/>
  <c r="S1691" i="89" s="1"/>
  <c r="S725" i="89"/>
  <c r="T725" i="89" s="1"/>
  <c r="T1539" i="89"/>
  <c r="T1550" i="89"/>
  <c r="U429" i="89"/>
  <c r="V429" i="89" s="1"/>
  <c r="T429" i="89"/>
  <c r="U1613" i="89"/>
  <c r="V1613" i="89" s="1"/>
  <c r="T1613" i="89"/>
  <c r="S778" i="89"/>
  <c r="T778" i="89" s="1"/>
  <c r="S1667" i="89"/>
  <c r="T1544" i="89"/>
  <c r="T1761" i="89"/>
  <c r="R192" i="89"/>
  <c r="S191" i="89" s="1"/>
  <c r="U191" i="89" s="1"/>
  <c r="V191" i="89" s="1"/>
  <c r="S1119" i="89"/>
  <c r="T1119" i="89" s="1"/>
  <c r="S495" i="89"/>
  <c r="T495" i="89" s="1"/>
  <c r="S302" i="89"/>
  <c r="T1376" i="89"/>
  <c r="U963" i="89"/>
  <c r="V963" i="89" s="1"/>
  <c r="R268" i="89"/>
  <c r="S267" i="89" s="1"/>
  <c r="U267" i="89" s="1"/>
  <c r="V267" i="89" s="1"/>
  <c r="U1026" i="89"/>
  <c r="V1026" i="89" s="1"/>
  <c r="T1026" i="89"/>
  <c r="R400" i="89"/>
  <c r="S399" i="89" s="1"/>
  <c r="S1098" i="89"/>
  <c r="T1098" i="89" s="1"/>
  <c r="T226" i="89"/>
  <c r="R718" i="89"/>
  <c r="S717" i="89" s="1"/>
  <c r="U717" i="89" s="1"/>
  <c r="V717" i="89" s="1"/>
  <c r="R407" i="89"/>
  <c r="S406" i="89" s="1"/>
  <c r="U406" i="89" s="1"/>
  <c r="V406" i="89" s="1"/>
  <c r="U1684" i="89"/>
  <c r="V1684" i="89" s="1"/>
  <c r="T1684" i="89"/>
  <c r="S892" i="89"/>
  <c r="U892" i="89" s="1"/>
  <c r="V892" i="89" s="1"/>
  <c r="U955" i="89"/>
  <c r="V955" i="89" s="1"/>
  <c r="T955" i="89"/>
  <c r="S902" i="89"/>
  <c r="U902" i="89" s="1"/>
  <c r="V902" i="89" s="1"/>
  <c r="T312" i="89"/>
  <c r="R373" i="89"/>
  <c r="S372" i="89" s="1"/>
  <c r="S145" i="89"/>
  <c r="T145" i="89" s="1"/>
  <c r="S299" i="89"/>
  <c r="T1912" i="89"/>
  <c r="S280" i="89"/>
  <c r="R772" i="89"/>
  <c r="S771" i="89" s="1"/>
  <c r="U771" i="89" s="1"/>
  <c r="V771" i="89" s="1"/>
  <c r="R709" i="89"/>
  <c r="S708" i="89" s="1"/>
  <c r="U708" i="89" s="1"/>
  <c r="V708" i="89" s="1"/>
  <c r="T1032" i="89"/>
  <c r="U1032" i="89"/>
  <c r="V1032" i="89" s="1"/>
  <c r="R673" i="89"/>
  <c r="S672" i="89" s="1"/>
  <c r="T672" i="89" s="1"/>
  <c r="R422" i="89"/>
  <c r="S421" i="89" s="1"/>
  <c r="S1188" i="89"/>
  <c r="T1188" i="89" s="1"/>
  <c r="T201" i="89"/>
  <c r="R539" i="89"/>
  <c r="S538" i="89" s="1"/>
  <c r="T538" i="89" s="1"/>
  <c r="U1352" i="89"/>
  <c r="V1352" i="89" s="1"/>
  <c r="T1352" i="89"/>
  <c r="T767" i="89"/>
  <c r="U983" i="89"/>
  <c r="V983" i="89" s="1"/>
  <c r="T983" i="89"/>
  <c r="T851" i="89"/>
  <c r="U851" i="89"/>
  <c r="V851" i="89" s="1"/>
  <c r="U1553" i="89"/>
  <c r="V1553" i="89" s="1"/>
  <c r="T1553" i="89"/>
  <c r="T1464" i="89"/>
  <c r="U1464" i="89"/>
  <c r="V1464" i="89" s="1"/>
  <c r="T1110" i="89"/>
  <c r="U1110" i="89"/>
  <c r="V1110" i="89" s="1"/>
  <c r="T1271" i="89"/>
  <c r="U1271" i="89"/>
  <c r="V1271" i="89" s="1"/>
  <c r="T112" i="89"/>
  <c r="U112" i="89"/>
  <c r="V112" i="89" s="1"/>
  <c r="T644" i="89"/>
  <c r="U644" i="89"/>
  <c r="V644" i="89" s="1"/>
  <c r="U492" i="89"/>
  <c r="V492" i="89" s="1"/>
  <c r="T492" i="89"/>
  <c r="U1602" i="89"/>
  <c r="V1602" i="89" s="1"/>
  <c r="T1602" i="89"/>
  <c r="U1237" i="89"/>
  <c r="V1237" i="89" s="1"/>
  <c r="T1237" i="89"/>
  <c r="T1094" i="89"/>
  <c r="U1094" i="89"/>
  <c r="V1094" i="89" s="1"/>
  <c r="U223" i="89"/>
  <c r="V223" i="89" s="1"/>
  <c r="T223" i="89"/>
  <c r="U1489" i="89"/>
  <c r="V1489" i="89" s="1"/>
  <c r="T1489" i="89"/>
  <c r="U296" i="89"/>
  <c r="V296" i="89" s="1"/>
  <c r="T296" i="89"/>
  <c r="U242" i="89"/>
  <c r="V242" i="89" s="1"/>
  <c r="T242" i="89"/>
  <c r="U884" i="89"/>
  <c r="V884" i="89" s="1"/>
  <c r="T884" i="89"/>
  <c r="U920" i="89"/>
  <c r="V920" i="89" s="1"/>
  <c r="T920" i="89"/>
  <c r="U1447" i="89"/>
  <c r="V1447" i="89" s="1"/>
  <c r="T1447" i="89"/>
  <c r="U415" i="89"/>
  <c r="V415" i="89" s="1"/>
  <c r="U166" i="89"/>
  <c r="V166" i="89" s="1"/>
  <c r="T166" i="89"/>
  <c r="U872" i="89"/>
  <c r="V872" i="89" s="1"/>
  <c r="T872" i="89"/>
  <c r="T1240" i="89"/>
  <c r="U1240" i="89"/>
  <c r="V1240" i="89" s="1"/>
  <c r="T139" i="89"/>
  <c r="U139" i="89"/>
  <c r="V139" i="89" s="1"/>
  <c r="T762" i="89"/>
  <c r="U762" i="89"/>
  <c r="V762" i="89" s="1"/>
  <c r="T17" i="89"/>
  <c r="U17" i="89"/>
  <c r="V17" i="89" s="1"/>
  <c r="T721" i="89"/>
  <c r="U721" i="89"/>
  <c r="V721" i="89" s="1"/>
  <c r="T363" i="89"/>
  <c r="R681" i="89"/>
  <c r="S680" i="89" s="1"/>
  <c r="R631" i="89"/>
  <c r="S630" i="89" s="1"/>
  <c r="R249" i="89"/>
  <c r="S248" i="89" s="1"/>
  <c r="R474" i="89"/>
  <c r="S473" i="89" s="1"/>
  <c r="R287" i="89"/>
  <c r="S286" i="89" s="1"/>
  <c r="T824" i="89"/>
  <c r="U824" i="89"/>
  <c r="V824" i="89" s="1"/>
  <c r="T1511" i="89"/>
  <c r="U1511" i="89"/>
  <c r="V1511" i="89" s="1"/>
  <c r="S1559" i="89"/>
  <c r="T1101" i="89"/>
  <c r="U1101" i="89"/>
  <c r="V1101" i="89" s="1"/>
  <c r="S1608" i="89"/>
  <c r="T1212" i="89"/>
  <c r="U1212" i="89"/>
  <c r="V1212" i="89" s="1"/>
  <c r="T127" i="89"/>
  <c r="S379" i="89"/>
  <c r="S96" i="89"/>
  <c r="T357" i="89"/>
  <c r="V357" i="89"/>
  <c r="R788" i="89"/>
  <c r="S787" i="89" s="1"/>
  <c r="R386" i="89"/>
  <c r="S385" i="89" s="1"/>
  <c r="R479" i="89"/>
  <c r="S478" i="89" s="1"/>
  <c r="R119" i="89"/>
  <c r="S118" i="89" s="1"/>
  <c r="T1070" i="89"/>
  <c r="U1070" i="89"/>
  <c r="V1070" i="89" s="1"/>
  <c r="T1508" i="89"/>
  <c r="U1508" i="89"/>
  <c r="V1508" i="89" s="1"/>
  <c r="A1691" i="89"/>
  <c r="A1695" i="89" s="1"/>
  <c r="A1701" i="89"/>
  <c r="A1707" i="89" s="1"/>
  <c r="A1710" i="89" s="1"/>
  <c r="A1715" i="89" s="1"/>
  <c r="A1720" i="89" s="1"/>
  <c r="A1726" i="89" s="1"/>
  <c r="A1731" i="89" s="1"/>
  <c r="A1735" i="89" s="1"/>
  <c r="A1740" i="89" s="1"/>
  <c r="A1745" i="89" s="1"/>
  <c r="A1751" i="89" s="1"/>
  <c r="A1756" i="89" s="1"/>
  <c r="A1761" i="89" s="1"/>
  <c r="U1846" i="89"/>
  <c r="V1846" i="89" s="1"/>
  <c r="T1282" i="89"/>
  <c r="T489" i="89"/>
  <c r="U489" i="89"/>
  <c r="V489" i="89" s="1"/>
  <c r="R109" i="89"/>
  <c r="S108" i="89" s="1"/>
  <c r="U1131" i="89"/>
  <c r="V1131" i="89" s="1"/>
  <c r="T1740" i="89"/>
  <c r="U1740" i="89"/>
  <c r="V1740" i="89" s="1"/>
  <c r="U1534" i="89"/>
  <c r="V1534" i="89" s="1"/>
  <c r="T1534" i="89"/>
  <c r="T245" i="89"/>
  <c r="T67" i="89"/>
  <c r="U67" i="89"/>
  <c r="V67" i="89" s="1"/>
  <c r="R546" i="89"/>
  <c r="S545" i="89" s="1"/>
  <c r="R211" i="89"/>
  <c r="S210" i="89" s="1"/>
  <c r="U991" i="89"/>
  <c r="V991" i="89" s="1"/>
  <c r="T991" i="89"/>
  <c r="T878" i="89"/>
  <c r="T1178" i="89"/>
  <c r="U1178" i="89"/>
  <c r="V1178" i="89" s="1"/>
  <c r="U1348" i="89"/>
  <c r="V1348" i="89" s="1"/>
  <c r="T1348" i="89"/>
  <c r="T1359" i="89"/>
  <c r="U1359" i="89"/>
  <c r="V1359" i="89" s="1"/>
  <c r="T1257" i="89"/>
  <c r="U1257" i="89"/>
  <c r="V1257" i="89" s="1"/>
  <c r="U1274" i="89"/>
  <c r="V1274" i="89" s="1"/>
  <c r="T1274" i="89"/>
  <c r="T1874" i="89"/>
  <c r="U1874" i="89"/>
  <c r="V1874" i="89" s="1"/>
  <c r="T315" i="89"/>
  <c r="S426" i="89"/>
  <c r="R623" i="89"/>
  <c r="S622" i="89" s="1"/>
  <c r="T508" i="89"/>
  <c r="U508" i="89"/>
  <c r="V508" i="89" s="1"/>
  <c r="R515" i="89"/>
  <c r="S514" i="89" s="1"/>
  <c r="R230" i="89"/>
  <c r="S229" i="89" s="1"/>
  <c r="S1134" i="89"/>
  <c r="T1455" i="89"/>
  <c r="U1455" i="89"/>
  <c r="V1455" i="89" s="1"/>
  <c r="U1458" i="89"/>
  <c r="V1458" i="89" s="1"/>
  <c r="T1458" i="89"/>
  <c r="T1261" i="89"/>
  <c r="U1261" i="89"/>
  <c r="V1261" i="89" s="1"/>
  <c r="T1735" i="89"/>
  <c r="U979" i="89"/>
  <c r="V979" i="89" s="1"/>
  <c r="T979" i="89"/>
  <c r="U1942" i="89"/>
  <c r="V1942" i="89" s="1"/>
  <c r="T1942" i="89"/>
  <c r="U283" i="89"/>
  <c r="V283" i="89" s="1"/>
  <c r="T283" i="89"/>
  <c r="S1044" i="89"/>
  <c r="T1196" i="89"/>
  <c r="U1196" i="89"/>
  <c r="V1196" i="89" s="1"/>
  <c r="T1745" i="89"/>
  <c r="U1745" i="89"/>
  <c r="V1745" i="89" s="1"/>
  <c r="U451" i="89"/>
  <c r="V451" i="89" s="1"/>
  <c r="T451" i="89"/>
  <c r="R325" i="89"/>
  <c r="S324" i="89" s="1"/>
  <c r="R392" i="89"/>
  <c r="S391" i="89" s="1"/>
  <c r="R367" i="89"/>
  <c r="S366" i="89" s="1"/>
  <c r="U737" i="89"/>
  <c r="V737" i="89" s="1"/>
  <c r="T737" i="89"/>
  <c r="V338" i="89"/>
  <c r="T862" i="89"/>
  <c r="U862" i="89"/>
  <c r="V862" i="89" s="1"/>
  <c r="U1486" i="89"/>
  <c r="V1486" i="89" s="1"/>
  <c r="T1486" i="89"/>
  <c r="T1435" i="89"/>
  <c r="U1435" i="89"/>
  <c r="V1435" i="89" s="1"/>
  <c r="T665" i="89"/>
  <c r="U665" i="89"/>
  <c r="V665" i="89" s="1"/>
  <c r="T412" i="89"/>
  <c r="U412" i="89"/>
  <c r="V412" i="89" s="1"/>
  <c r="T360" i="89"/>
  <c r="R348" i="89"/>
  <c r="S347" i="89" s="1"/>
  <c r="U897" i="89"/>
  <c r="V897" i="89" s="1"/>
  <c r="T897" i="89"/>
  <c r="U842" i="89"/>
  <c r="V842" i="89" s="1"/>
  <c r="T842" i="89"/>
  <c r="T902" i="89"/>
  <c r="U868" i="89"/>
  <c r="V868" i="89" s="1"/>
  <c r="T868" i="89"/>
  <c r="U1139" i="89"/>
  <c r="V1139" i="89" s="1"/>
  <c r="T1139" i="89"/>
  <c r="U1144" i="89"/>
  <c r="V1144" i="89" s="1"/>
  <c r="T1144" i="89"/>
  <c r="T1470" i="89"/>
  <c r="U1470" i="89"/>
  <c r="V1470" i="89" s="1"/>
  <c r="A1282" i="89"/>
  <c r="A1285" i="89" s="1"/>
  <c r="A1288" i="89" s="1"/>
  <c r="A1291" i="89" s="1"/>
  <c r="A1297" i="89" s="1"/>
  <c r="A1303" i="89" s="1"/>
  <c r="A1307" i="89" s="1"/>
  <c r="A1277" i="89"/>
  <c r="T1184" i="89"/>
  <c r="U1184" i="89"/>
  <c r="V1184" i="89" s="1"/>
  <c r="T1297" i="89"/>
  <c r="U1297" i="89"/>
  <c r="V1297" i="89" s="1"/>
  <c r="T124" i="89"/>
  <c r="U124" i="89"/>
  <c r="V124" i="89" s="1"/>
  <c r="R484" i="89"/>
  <c r="S483" i="89" s="1"/>
  <c r="R354" i="89"/>
  <c r="S353" i="89" s="1"/>
  <c r="R335" i="89"/>
  <c r="S334" i="89" s="1"/>
  <c r="T528" i="89"/>
  <c r="T1579" i="89"/>
  <c r="U1579" i="89"/>
  <c r="V1579" i="89" s="1"/>
  <c r="U854" i="89"/>
  <c r="V854" i="89" s="1"/>
  <c r="T854" i="89"/>
  <c r="T1439" i="89"/>
  <c r="U1439" i="89"/>
  <c r="V1439" i="89" s="1"/>
  <c r="T1254" i="89"/>
  <c r="U1254" i="89"/>
  <c r="V1254" i="89" s="1"/>
  <c r="U1116" i="89"/>
  <c r="V1116" i="89" s="1"/>
  <c r="T1116" i="89"/>
  <c r="S1161" i="89"/>
  <c r="T1386" i="89"/>
  <c r="U1386" i="89"/>
  <c r="V1386" i="89" s="1"/>
  <c r="U220" i="89" l="1"/>
  <c r="V220" i="89" s="1"/>
  <c r="T220" i="89"/>
  <c r="U729" i="89"/>
  <c r="V729" i="89" s="1"/>
  <c r="T729" i="89"/>
  <c r="U1002" i="89"/>
  <c r="V1002" i="89" s="1"/>
  <c r="T1002" i="89"/>
  <c r="U911" i="89"/>
  <c r="V911" i="89" s="1"/>
  <c r="T911" i="89"/>
  <c r="U905" i="89"/>
  <c r="V905" i="89" s="1"/>
  <c r="T905" i="89"/>
  <c r="U1907" i="89"/>
  <c r="V1907" i="89" s="1"/>
  <c r="T1907" i="89"/>
  <c r="T1333" i="89"/>
  <c r="U1333" i="89"/>
  <c r="V1333" i="89" s="1"/>
  <c r="U239" i="89"/>
  <c r="V239" i="89" s="1"/>
  <c r="T239" i="89"/>
  <c r="U696" i="89"/>
  <c r="V696" i="89" s="1"/>
  <c r="T696" i="89"/>
  <c r="T1122" i="89"/>
  <c r="U1122" i="89"/>
  <c r="V1122" i="89" s="1"/>
  <c r="T1630" i="89"/>
  <c r="U1630" i="89"/>
  <c r="V1630" i="89" s="1"/>
  <c r="U1107" i="89"/>
  <c r="V1107" i="89" s="1"/>
  <c r="T1107" i="89"/>
  <c r="U658" i="89"/>
  <c r="V658" i="89" s="1"/>
  <c r="T658" i="89"/>
  <c r="T1148" i="89"/>
  <c r="U1148" i="89"/>
  <c r="V1148" i="89" s="1"/>
  <c r="U511" i="89"/>
  <c r="V511" i="89" s="1"/>
  <c r="T511" i="89"/>
  <c r="U1181" i="89"/>
  <c r="V1181" i="89" s="1"/>
  <c r="T1181" i="89"/>
  <c r="U1932" i="89"/>
  <c r="V1932" i="89" s="1"/>
  <c r="T1932" i="89"/>
  <c r="T454" i="89"/>
  <c r="U454" i="89"/>
  <c r="V454" i="89" s="1"/>
  <c r="T608" i="89"/>
  <c r="U608" i="89"/>
  <c r="V608" i="89" s="1"/>
  <c r="T1307" i="89"/>
  <c r="U1307" i="89"/>
  <c r="V1307" i="89" s="1"/>
  <c r="T1303" i="89"/>
  <c r="U1303" i="89"/>
  <c r="V1303" i="89" s="1"/>
  <c r="T820" i="89"/>
  <c r="U820" i="89"/>
  <c r="V820" i="89" s="1"/>
  <c r="T1164" i="89"/>
  <c r="U1164" i="89"/>
  <c r="V1164" i="89" s="1"/>
  <c r="U1229" i="89"/>
  <c r="V1229" i="89" s="1"/>
  <c r="U848" i="89"/>
  <c r="V848" i="89" s="1"/>
  <c r="U1395" i="89"/>
  <c r="V1395" i="89" s="1"/>
  <c r="T1769" i="89"/>
  <c r="U1389" i="89"/>
  <c r="V1389" i="89" s="1"/>
  <c r="T845" i="89"/>
  <c r="U1113" i="89"/>
  <c r="V1113" i="89" s="1"/>
  <c r="T1880" i="89"/>
  <c r="U1720" i="89"/>
  <c r="V1720" i="89" s="1"/>
  <c r="T742" i="89"/>
  <c r="U1398" i="89"/>
  <c r="V1398" i="89" s="1"/>
  <c r="T344" i="89"/>
  <c r="U987" i="89"/>
  <c r="V987" i="89" s="1"/>
  <c r="T959" i="89"/>
  <c r="T1936" i="89"/>
  <c r="T1363" i="89"/>
  <c r="T321" i="89"/>
  <c r="T163" i="89"/>
  <c r="U1008" i="89"/>
  <c r="V1008" i="89" s="1"/>
  <c r="T185" i="89"/>
  <c r="U1366" i="89"/>
  <c r="V1366" i="89" s="1"/>
  <c r="T587" i="89"/>
  <c r="U995" i="89"/>
  <c r="V995" i="89" s="1"/>
  <c r="T418" i="89"/>
  <c r="T142" i="89"/>
  <c r="T1104" i="89"/>
  <c r="T188" i="89"/>
  <c r="U1167" i="89"/>
  <c r="V1167" i="89" s="1"/>
  <c r="U1483" i="89"/>
  <c r="V1483" i="89" s="1"/>
  <c r="U1505" i="89"/>
  <c r="V1505" i="89" s="1"/>
  <c r="U182" i="89"/>
  <c r="V182" i="89" s="1"/>
  <c r="U908" i="89"/>
  <c r="V908" i="89" s="1"/>
  <c r="U1652" i="89"/>
  <c r="V1652" i="89" s="1"/>
  <c r="T1904" i="89"/>
  <c r="U532" i="89"/>
  <c r="V532" i="89" s="1"/>
  <c r="U1783" i="89"/>
  <c r="V1783" i="89" s="1"/>
  <c r="U1467" i="89"/>
  <c r="V1467" i="89" s="1"/>
  <c r="T615" i="89"/>
  <c r="U1291" i="89"/>
  <c r="V1291" i="89" s="1"/>
  <c r="U1889" i="89"/>
  <c r="V1889" i="89" s="1"/>
  <c r="T277" i="89"/>
  <c r="U1726" i="89"/>
  <c r="V1726" i="89" s="1"/>
  <c r="T1866" i="89"/>
  <c r="T1774" i="89"/>
  <c r="U258" i="89"/>
  <c r="V258" i="89" s="1"/>
  <c r="T717" i="89"/>
  <c r="U926" i="89"/>
  <c r="V926" i="89" s="1"/>
  <c r="U1951" i="89"/>
  <c r="V1951" i="89" s="1"/>
  <c r="U746" i="89"/>
  <c r="V746" i="89" s="1"/>
  <c r="T318" i="89"/>
  <c r="U1474" i="89"/>
  <c r="V1474" i="89" s="1"/>
  <c r="T1671" i="89"/>
  <c r="T1218" i="89"/>
  <c r="U1765" i="89"/>
  <c r="V1765" i="89" s="1"/>
  <c r="T1947" i="89"/>
  <c r="T305" i="89"/>
  <c r="T1751" i="89"/>
  <c r="T838" i="89"/>
  <c r="U578" i="89"/>
  <c r="V578" i="89" s="1"/>
  <c r="T875" i="89"/>
  <c r="T888" i="89" s="1"/>
  <c r="T267" i="89"/>
  <c r="U1928" i="89"/>
  <c r="V1928" i="89" s="1"/>
  <c r="U1431" i="89"/>
  <c r="V1431" i="89" s="1"/>
  <c r="U1128" i="89"/>
  <c r="V1128" i="89" s="1"/>
  <c r="U971" i="89"/>
  <c r="V971" i="89" s="1"/>
  <c r="T1451" i="89"/>
  <c r="T1515" i="89" s="1"/>
  <c r="U1158" i="89"/>
  <c r="V1158" i="89" s="1"/>
  <c r="U758" i="89"/>
  <c r="V758" i="89" s="1"/>
  <c r="T261" i="89"/>
  <c r="T1924" i="89"/>
  <c r="U1268" i="89"/>
  <c r="V1268" i="89" s="1"/>
  <c r="U1787" i="89"/>
  <c r="V1787" i="89" s="1"/>
  <c r="T1939" i="89"/>
  <c r="T445" i="89"/>
  <c r="T459" i="89" s="1"/>
  <c r="U1779" i="89"/>
  <c r="V1779" i="89" s="1"/>
  <c r="T1152" i="89"/>
  <c r="T1901" i="89"/>
  <c r="U145" i="89"/>
  <c r="V145" i="89" s="1"/>
  <c r="U1644" i="89"/>
  <c r="V1644" i="89" s="1"/>
  <c r="T1862" i="89"/>
  <c r="U1855" i="89"/>
  <c r="V1855" i="89" s="1"/>
  <c r="T1855" i="89"/>
  <c r="U1125" i="89"/>
  <c r="V1125" i="89" s="1"/>
  <c r="U1443" i="89"/>
  <c r="V1443" i="89" s="1"/>
  <c r="U1405" i="89"/>
  <c r="V1405" i="89" s="1"/>
  <c r="T1877" i="89"/>
  <c r="U1497" i="89"/>
  <c r="V1497" i="89" s="1"/>
  <c r="T1265" i="89"/>
  <c r="T1893" i="89"/>
  <c r="U832" i="89"/>
  <c r="V832" i="89" s="1"/>
  <c r="U782" i="89"/>
  <c r="V782" i="89" s="1"/>
  <c r="T828" i="89"/>
  <c r="T499" i="89"/>
  <c r="T565" i="89"/>
  <c r="U565" i="89"/>
  <c r="V565" i="89" s="1"/>
  <c r="T204" i="89"/>
  <c r="T1461" i="89"/>
  <c r="U207" i="89"/>
  <c r="V207" i="89" s="1"/>
  <c r="U1066" i="89"/>
  <c r="V1066" i="89" s="1"/>
  <c r="T705" i="89"/>
  <c r="U1477" i="89"/>
  <c r="V1477" i="89" s="1"/>
  <c r="T1827" i="89"/>
  <c r="U1831" i="89"/>
  <c r="V1831" i="89" s="1"/>
  <c r="T1369" i="89"/>
  <c r="T771" i="89"/>
  <c r="T1662" i="89"/>
  <c r="U495" i="89"/>
  <c r="V495" i="89" s="1"/>
  <c r="T1225" i="89"/>
  <c r="U1247" i="89"/>
  <c r="V1247" i="89" s="1"/>
  <c r="T1588" i="89"/>
  <c r="U1584" i="89"/>
  <c r="V1584" i="89" s="1"/>
  <c r="U448" i="89"/>
  <c r="V448" i="89" s="1"/>
  <c r="U755" i="89"/>
  <c r="V755" i="89" s="1"/>
  <c r="U1626" i="89"/>
  <c r="V1626" i="89" s="1"/>
  <c r="T1626" i="89"/>
  <c r="U571" i="89"/>
  <c r="V571" i="89" s="1"/>
  <c r="T523" i="89"/>
  <c r="T264" i="89"/>
  <c r="U700" i="89"/>
  <c r="V700" i="89" s="1"/>
  <c r="T1251" i="89"/>
  <c r="U556" i="89"/>
  <c r="V556" i="89" s="1"/>
  <c r="U815" i="89"/>
  <c r="V815" i="89" s="1"/>
  <c r="U725" i="89"/>
  <c r="V725" i="89" s="1"/>
  <c r="U1243" i="89"/>
  <c r="V1243" i="89" s="1"/>
  <c r="T1392" i="89"/>
  <c r="U1392" i="89"/>
  <c r="V1392" i="89" s="1"/>
  <c r="U341" i="89"/>
  <c r="V341" i="89" s="1"/>
  <c r="U1171" i="89"/>
  <c r="V1171" i="89" s="1"/>
  <c r="T708" i="89"/>
  <c r="U1791" i="89"/>
  <c r="V1791" i="89" s="1"/>
  <c r="T1791" i="89"/>
  <c r="U975" i="89"/>
  <c r="V975" i="89" s="1"/>
  <c r="T594" i="89"/>
  <c r="U751" i="89"/>
  <c r="V751" i="89" s="1"/>
  <c r="T169" i="89"/>
  <c r="U172" i="89"/>
  <c r="V172" i="89" s="1"/>
  <c r="U778" i="89"/>
  <c r="V778" i="89" s="1"/>
  <c r="U1648" i="89"/>
  <c r="V1648" i="89" s="1"/>
  <c r="T1648" i="89"/>
  <c r="U1119" i="89"/>
  <c r="V1119" i="89" s="1"/>
  <c r="T1691" i="89"/>
  <c r="U1691" i="89"/>
  <c r="V1691" i="89" s="1"/>
  <c r="U1675" i="89"/>
  <c r="V1675" i="89" s="1"/>
  <c r="U1667" i="89"/>
  <c r="V1667" i="89" s="1"/>
  <c r="T1667" i="89"/>
  <c r="T372" i="89"/>
  <c r="U372" i="89"/>
  <c r="V372" i="89" s="1"/>
  <c r="U1188" i="89"/>
  <c r="V1188" i="89" s="1"/>
  <c r="T406" i="89"/>
  <c r="T191" i="89"/>
  <c r="U280" i="89"/>
  <c r="V280" i="89" s="1"/>
  <c r="T280" i="89"/>
  <c r="U1098" i="89"/>
  <c r="V1098" i="89" s="1"/>
  <c r="U299" i="89"/>
  <c r="V299" i="89" s="1"/>
  <c r="T299" i="89"/>
  <c r="U302" i="89"/>
  <c r="V302" i="89" s="1"/>
  <c r="T302" i="89"/>
  <c r="U538" i="89"/>
  <c r="V538" i="89" s="1"/>
  <c r="T892" i="89"/>
  <c r="U672" i="89"/>
  <c r="V672" i="89" s="1"/>
  <c r="T514" i="89"/>
  <c r="U514" i="89"/>
  <c r="V514" i="89" s="1"/>
  <c r="T622" i="89"/>
  <c r="U622" i="89"/>
  <c r="V622" i="89" s="1"/>
  <c r="T108" i="89"/>
  <c r="U108" i="89"/>
  <c r="V108" i="89" s="1"/>
  <c r="A1765" i="89"/>
  <c r="A1787" i="89"/>
  <c r="T118" i="89"/>
  <c r="U118" i="89"/>
  <c r="V118" i="89" s="1"/>
  <c r="T334" i="89"/>
  <c r="U334" i="89"/>
  <c r="V334" i="89" s="1"/>
  <c r="U391" i="89"/>
  <c r="V391" i="89" s="1"/>
  <c r="T391" i="89"/>
  <c r="U399" i="89"/>
  <c r="V399" i="89" s="1"/>
  <c r="T399" i="89"/>
  <c r="U426" i="89"/>
  <c r="V426" i="89" s="1"/>
  <c r="T426" i="89"/>
  <c r="T550" i="89"/>
  <c r="U550" i="89"/>
  <c r="V550" i="89" s="1"/>
  <c r="U630" i="89"/>
  <c r="V630" i="89" s="1"/>
  <c r="T630" i="89"/>
  <c r="T366" i="89"/>
  <c r="U366" i="89"/>
  <c r="V366" i="89" s="1"/>
  <c r="T353" i="89"/>
  <c r="U353" i="89"/>
  <c r="V353" i="89" s="1"/>
  <c r="T229" i="89"/>
  <c r="U229" i="89"/>
  <c r="V229" i="89" s="1"/>
  <c r="V888" i="89"/>
  <c r="U680" i="89"/>
  <c r="V680" i="89" s="1"/>
  <c r="T680" i="89"/>
  <c r="T483" i="89"/>
  <c r="U483" i="89"/>
  <c r="V483" i="89" s="1"/>
  <c r="T210" i="89"/>
  <c r="U210" i="89"/>
  <c r="V210" i="89" s="1"/>
  <c r="T1559" i="89"/>
  <c r="T1577" i="89" s="1"/>
  <c r="U1559" i="89"/>
  <c r="V1559" i="89" s="1"/>
  <c r="V1577" i="89" s="1"/>
  <c r="T286" i="89"/>
  <c r="U286" i="89"/>
  <c r="V286" i="89" s="1"/>
  <c r="T347" i="89"/>
  <c r="U347" i="89"/>
  <c r="V347" i="89" s="1"/>
  <c r="U545" i="89"/>
  <c r="V545" i="89" s="1"/>
  <c r="T545" i="89"/>
  <c r="T787" i="89"/>
  <c r="U787" i="89"/>
  <c r="V787" i="89" s="1"/>
  <c r="T96" i="89"/>
  <c r="U96" i="89"/>
  <c r="V96" i="89" s="1"/>
  <c r="U473" i="89"/>
  <c r="V473" i="89" s="1"/>
  <c r="T473" i="89"/>
  <c r="T421" i="89"/>
  <c r="U421" i="89"/>
  <c r="V421" i="89" s="1"/>
  <c r="T1044" i="89"/>
  <c r="U1044" i="89"/>
  <c r="V1044" i="89" s="1"/>
  <c r="U379" i="89"/>
  <c r="V379" i="89" s="1"/>
  <c r="T379" i="89"/>
  <c r="T1608" i="89"/>
  <c r="U1608" i="89"/>
  <c r="V1608" i="89" s="1"/>
  <c r="T248" i="89"/>
  <c r="U248" i="89"/>
  <c r="V248" i="89" s="1"/>
  <c r="T478" i="89"/>
  <c r="U478" i="89"/>
  <c r="V478" i="89" s="1"/>
  <c r="V85" i="89"/>
  <c r="T385" i="89"/>
  <c r="U385" i="89"/>
  <c r="V385" i="89" s="1"/>
  <c r="T324" i="89"/>
  <c r="U324" i="89"/>
  <c r="V324" i="89" s="1"/>
  <c r="T1161" i="89"/>
  <c r="U1161" i="89"/>
  <c r="V1161" i="89" s="1"/>
  <c r="U1134" i="89"/>
  <c r="V1134" i="89" s="1"/>
  <c r="T1134" i="89"/>
  <c r="T85" i="89"/>
  <c r="V930" i="89" l="1"/>
  <c r="V459" i="89"/>
  <c r="V858" i="89"/>
  <c r="V932" i="89" s="1"/>
  <c r="T930" i="89"/>
  <c r="T1074" i="89"/>
  <c r="T1076" i="89" s="1"/>
  <c r="T858" i="89"/>
  <c r="V733" i="89"/>
  <c r="V1795" i="89"/>
  <c r="V1515" i="89"/>
  <c r="T1795" i="89"/>
  <c r="T1955" i="89"/>
  <c r="T1957" i="89" s="1"/>
  <c r="V1955" i="89"/>
  <c r="V1957" i="89" s="1"/>
  <c r="T793" i="89"/>
  <c r="V1699" i="89"/>
  <c r="V1797" i="89" s="1"/>
  <c r="T1699" i="89"/>
  <c r="T1409" i="89"/>
  <c r="V1409" i="89"/>
  <c r="V1074" i="89"/>
  <c r="V1076" i="89" s="1"/>
  <c r="T733" i="89"/>
  <c r="V793" i="89"/>
  <c r="T583" i="89"/>
  <c r="V583" i="89"/>
  <c r="V155" i="89"/>
  <c r="V694" i="89"/>
  <c r="T1311" i="89"/>
  <c r="V1311" i="89"/>
  <c r="T330" i="89"/>
  <c r="T694" i="89"/>
  <c r="V330" i="89"/>
  <c r="T155" i="89"/>
  <c r="T932" i="89"/>
  <c r="T432" i="89"/>
  <c r="V432" i="89"/>
  <c r="A1769" i="89"/>
  <c r="A1791" i="89"/>
  <c r="A1774" i="89"/>
  <c r="A1779" i="89" s="1"/>
  <c r="A1783" i="89" s="1"/>
  <c r="T526" i="89"/>
  <c r="V526" i="89"/>
  <c r="T1797" i="89" l="1"/>
  <c r="T795" i="89"/>
  <c r="V795" i="89"/>
  <c r="V1959" i="89" s="1"/>
  <c r="V1960" i="89" s="1"/>
  <c r="V1961" i="89" s="1"/>
  <c r="T1798" i="89"/>
  <c r="T1799" i="89" s="1"/>
  <c r="V1798" i="89"/>
  <c r="V1799" i="89" s="1"/>
  <c r="V1800" i="89" l="1"/>
  <c r="V1801" i="89" s="1"/>
  <c r="V1802" i="89" s="1"/>
  <c r="T1800" i="89"/>
  <c r="T1801" i="89" s="1"/>
  <c r="T1802" i="89" s="1"/>
  <c r="P1521" i="89" s="1"/>
</calcChain>
</file>

<file path=xl/sharedStrings.xml><?xml version="1.0" encoding="utf-8"?>
<sst xmlns="http://schemas.openxmlformats.org/spreadsheetml/2006/main" count="2662" uniqueCount="895">
  <si>
    <t>Ñ³½. ¹ñ³Ù</t>
  </si>
  <si>
    <t>Կազմեց`</t>
  </si>
  <si>
    <t>Ý³Ë³Ñ³ßíÇ ³Ýí³ÝáõÙÁ</t>
  </si>
  <si>
    <t>úµÛ»ÏïÇ ³Ýí³ÝáõÙÁ -</t>
  </si>
  <si>
    <t>ÐÇÙù</t>
  </si>
  <si>
    <t>Ü³Ë³Ñ³ßí³ÛÇÝ ³ñÅ»ùÁ</t>
  </si>
  <si>
    <t>ØÇçÇÝ ³ßË³ï³í³ñÓÁ</t>
  </si>
  <si>
    <t>¹ñ³Ù</t>
  </si>
  <si>
    <t>¶ =</t>
  </si>
  <si>
    <t xml:space="preserve">Անցումային գործակիցները: </t>
  </si>
  <si>
    <t>աշխատավարձի -</t>
  </si>
  <si>
    <t>մեքենաների շահագործման -</t>
  </si>
  <si>
    <t xml:space="preserve">Ð/Ð
</t>
  </si>
  <si>
    <t>ÞÇýñ, ÝáñÙ³-ïÇíÇ Ñ³Ù³ñÁ</t>
  </si>
  <si>
    <t>²ßË³ï³ÝùÝ»ñÇ, Í³Ëë»ñÇ ³Ýí³ÝáõÙÁ ¨ ã³÷Ù³Ý ÙÇ³íáñÁ</t>
  </si>
  <si>
    <t>â³÷Ù³Ý ÙÇ³íáñÁ</t>
  </si>
  <si>
    <t>ø³Ý³ÏÁ</t>
  </si>
  <si>
    <t>²ßË³ï³í³ñÓÇ ÙÇ³íáñÁ éáõµ./Ñ³½³ñ ¹ñ³Ù</t>
  </si>
  <si>
    <t>Ø»ù»Ý. ß³Ñ³·áñÍÙ³Ý ÙÇ³íáñÁ 
éáõµ./Ñ³½³ñ ¹ñ³Ù</t>
  </si>
  <si>
    <t>ÜÛáõÃ»ñÇ ³ñÅ»ùÁ (Ñ³½³ñ ¹ñ³Ù)</t>
  </si>
  <si>
    <t>²ßË³ï³í³ñÓÇ ÙÇ³íáñÇ ³ñÅ»ùÁ Ñ³½³ñ ¹ñ³Ù</t>
  </si>
  <si>
    <t>ÀÝ¹Ñ³ÝáõñÇ ³ñÅ»ùÁ ÙÇ³íáñÇ Ñ³Ù³ñ Ñ³½³ñ ¹ñ³Ù</t>
  </si>
  <si>
    <t>ÀÝ¹Ñ³ÝáõñÇ ³ñÅ»ùÁ Ñ³½³ñ ¹ñ³Ù</t>
  </si>
  <si>
    <t>ÜÛáõÃ»ñÇ ³Ýí³ÝáõÙÁ</t>
  </si>
  <si>
    <t>ø³Ý³ÏÁ  ÙÇ³íáñÇ Ñ³Ù³ñ</t>
  </si>
  <si>
    <t>ÜÛáõÃ»ñÇ ÁÝ¹Ñ³Ýáõñ Í³ËëÁ</t>
  </si>
  <si>
    <t>ØÇ³íáñÇ ³ñÅ»ùÁ Ñ³½³ñ ¹ñ³Ù</t>
  </si>
  <si>
    <t>մ2</t>
  </si>
  <si>
    <t>E46-103</t>
  </si>
  <si>
    <t xml:space="preserve">C310 տ.մ.կ.29 </t>
  </si>
  <si>
    <t>տ</t>
  </si>
  <si>
    <t>Ընդամենը</t>
  </si>
  <si>
    <t>Պատուհաններ. դռներ</t>
  </si>
  <si>
    <t>շուկա</t>
  </si>
  <si>
    <t>ցեմենտային շաղախ</t>
  </si>
  <si>
    <t>մ3</t>
  </si>
  <si>
    <t>կգ</t>
  </si>
  <si>
    <t>E11-221-1</t>
  </si>
  <si>
    <t>սոսինձ</t>
  </si>
  <si>
    <t>մ</t>
  </si>
  <si>
    <t>E34-389 k0.5</t>
  </si>
  <si>
    <t>պրոֆիլ</t>
  </si>
  <si>
    <t>ինքնահատող ցինկապատ պտուտակ</t>
  </si>
  <si>
    <t>ցինկապատ կռվածք</t>
  </si>
  <si>
    <t>E15-661</t>
  </si>
  <si>
    <t>մածիկ</t>
  </si>
  <si>
    <t>լատեքսային ներկ</t>
  </si>
  <si>
    <t>E15-246-1</t>
  </si>
  <si>
    <t>գաջ</t>
  </si>
  <si>
    <t>1-АР15-55У-5</t>
  </si>
  <si>
    <t>E15-262</t>
  </si>
  <si>
    <t>55-9-11</t>
  </si>
  <si>
    <t>E15-82</t>
  </si>
  <si>
    <t>14-1</t>
  </si>
  <si>
    <t>E15-660</t>
  </si>
  <si>
    <t>168-7</t>
  </si>
  <si>
    <t>Վերադիր ծախսեր</t>
  </si>
  <si>
    <t>Շահույթ</t>
  </si>
  <si>
    <t>Ընդամենը նախահաշվով</t>
  </si>
  <si>
    <t>լրակազմ</t>
  </si>
  <si>
    <t>հատ</t>
  </si>
  <si>
    <t>1-5</t>
  </si>
  <si>
    <t>Զուգարանակոնք</t>
  </si>
  <si>
    <t>E16-261</t>
  </si>
  <si>
    <t>E16-134</t>
  </si>
  <si>
    <t>12-1</t>
  </si>
  <si>
    <t>E17-53</t>
  </si>
  <si>
    <t>100մ</t>
  </si>
  <si>
    <t>նախագիծ</t>
  </si>
  <si>
    <t>E16-263</t>
  </si>
  <si>
    <t>24-3</t>
  </si>
  <si>
    <t>E16-262</t>
  </si>
  <si>
    <t xml:space="preserve">կերամիկական  սալիկ </t>
  </si>
  <si>
    <r>
      <t>¶</t>
    </r>
    <r>
      <rPr>
        <vertAlign val="subscript"/>
        <sz val="10"/>
        <rFont val="Arial Armenian"/>
        <family val="2"/>
      </rPr>
      <t>ïñ³Ýëåáñï</t>
    </r>
    <r>
      <rPr>
        <b/>
        <sz val="10"/>
        <rFont val="Arial Armenian"/>
        <family val="2"/>
      </rPr>
      <t xml:space="preserve"> =</t>
    </r>
  </si>
  <si>
    <r>
      <t>ÜÛáõÃ»ñÇ ÙÇ³íáñÇ ³ñÅ»ùÁ (¶</t>
    </r>
    <r>
      <rPr>
        <vertAlign val="subscript"/>
        <sz val="8"/>
        <rFont val="Arial Armenian"/>
        <family val="2"/>
      </rPr>
      <t>ïñ³Ýëåáñï</t>
    </r>
    <r>
      <rPr>
        <sz val="8"/>
        <rFont val="Arial Armenian"/>
        <family val="2"/>
      </rPr>
      <t>)</t>
    </r>
  </si>
  <si>
    <t>գ մ</t>
  </si>
  <si>
    <t>ջուր</t>
  </si>
  <si>
    <t>տախտակներ</t>
  </si>
  <si>
    <t>կողապատում</t>
  </si>
  <si>
    <t>6-1</t>
  </si>
  <si>
    <t>Ц10-742-2</t>
  </si>
  <si>
    <t xml:space="preserve">շուկա </t>
  </si>
  <si>
    <t>Ц10-744-6</t>
  </si>
  <si>
    <t>0,003</t>
  </si>
  <si>
    <t>Ц10-742-6</t>
  </si>
  <si>
    <t>0,012</t>
  </si>
  <si>
    <t>E11-55 E11-56</t>
  </si>
  <si>
    <t>E18-71</t>
  </si>
  <si>
    <t>E16-219</t>
  </si>
  <si>
    <t xml:space="preserve">10-743-9 </t>
  </si>
  <si>
    <t>Ц10-743-2</t>
  </si>
  <si>
    <t xml:space="preserve">  Անտենա ANT-GSM-I</t>
  </si>
  <si>
    <t>8-125-4</t>
  </si>
  <si>
    <t>8-122-1</t>
  </si>
  <si>
    <t>Ц10-54-4</t>
  </si>
  <si>
    <t xml:space="preserve">  Ծրագրային ապահովում
</t>
  </si>
  <si>
    <t xml:space="preserve">Մալուխ պղնձե, մեկուսացված,բաժանիչ հիմքով,հատվածքը 3x2.5մմ2/
</t>
  </si>
  <si>
    <t xml:space="preserve">Մալուխ պղնձե, մեկուսացված,բաժանիչ հիմքով,հատվածքը 3x1.5մմ2/,
</t>
  </si>
  <si>
    <t xml:space="preserve">Տուփ անջատիչների, խրոցակային վարդակների տեղադրման համար, 
</t>
  </si>
  <si>
    <t xml:space="preserve">Մալուխ պղնձե, մեկուսացված,բաժանիչ հիմքով,հատվածքը 3x4մմ2/ВВГ
</t>
  </si>
  <si>
    <r>
      <t>Ц</t>
    </r>
    <r>
      <rPr>
        <sz val="9"/>
        <rFont val="Arial Armenian"/>
        <family val="2"/>
      </rPr>
      <t>8-472-7</t>
    </r>
  </si>
  <si>
    <r>
      <t>Ц</t>
    </r>
    <r>
      <rPr>
        <sz val="9"/>
        <rFont val="Arial Armenian"/>
        <family val="2"/>
      </rPr>
      <t>8-471-1</t>
    </r>
  </si>
  <si>
    <t>50x50x5մմ անկյունային պողպատ</t>
  </si>
  <si>
    <t>E1-962</t>
  </si>
  <si>
    <t>80-4</t>
  </si>
  <si>
    <t>E1-969</t>
  </si>
  <si>
    <t xml:space="preserve">շերտապողպատ 40x4մմ
</t>
  </si>
  <si>
    <r>
      <t>Ц</t>
    </r>
    <r>
      <rPr>
        <sz val="9"/>
        <rFont val="Arial Armenian"/>
        <family val="2"/>
      </rPr>
      <t>8-409-2</t>
    </r>
  </si>
  <si>
    <t xml:space="preserve">Ինքնահարթեցվող շերտ  </t>
  </si>
  <si>
    <r>
      <t>Р</t>
    </r>
    <r>
      <rPr>
        <sz val="9"/>
        <rFont val="Arial Armenian"/>
        <family val="2"/>
      </rPr>
      <t xml:space="preserve">11-223 </t>
    </r>
  </si>
  <si>
    <r>
      <t>մ</t>
    </r>
    <r>
      <rPr>
        <sz val="9"/>
        <rFont val="Arial Armenian"/>
        <family val="2"/>
      </rPr>
      <t>2</t>
    </r>
  </si>
  <si>
    <t>3-3</t>
  </si>
  <si>
    <t>E16-33</t>
  </si>
  <si>
    <t>E16-34</t>
  </si>
  <si>
    <t>6-2</t>
  </si>
  <si>
    <t>E17-67</t>
  </si>
  <si>
    <t>E17-28</t>
  </si>
  <si>
    <t>E22-366</t>
  </si>
  <si>
    <t>Ստուգիչ 100մմ</t>
  </si>
  <si>
    <t>Պոլիպրոպիլենե խողովակներ DN 20(25x3,5)</t>
  </si>
  <si>
    <t>E16-154</t>
  </si>
  <si>
    <t>12-1-3</t>
  </si>
  <si>
    <t>Անկյունային փական  D=15 մմ.</t>
  </si>
  <si>
    <t xml:space="preserve">Պոլիպրոպիլենե խողովակների անկյունակներ ∅ 20 մմ.
</t>
  </si>
  <si>
    <t>22</t>
  </si>
  <si>
    <t>Պոլիվինիլքլորիդե խողովակ d=50 մմ</t>
  </si>
  <si>
    <t>E8-59</t>
  </si>
  <si>
    <t>7-3</t>
  </si>
  <si>
    <t>E46-80</t>
  </si>
  <si>
    <t>E46-99</t>
  </si>
  <si>
    <t>E11-191</t>
  </si>
  <si>
    <t>27-5</t>
  </si>
  <si>
    <t xml:space="preserve">Լվացարանի ծորակ </t>
  </si>
  <si>
    <t xml:space="preserve">Լվացարանակոնք
</t>
  </si>
  <si>
    <t>կոմպլ.</t>
  </si>
  <si>
    <t>C124-1</t>
  </si>
  <si>
    <t>Ամրան Ac1 դասի</t>
  </si>
  <si>
    <t>խ.բետոնե բլոկներ</t>
  </si>
  <si>
    <t xml:space="preserve">էվակուացիոն  լուսատու </t>
  </si>
  <si>
    <t>E46-124</t>
  </si>
  <si>
    <t>E46-123</t>
  </si>
  <si>
    <t xml:space="preserve">Պոլիպրոպիլենե խողովակների անկյունակներ ∅ 25 մմ.
</t>
  </si>
  <si>
    <r>
      <t>աշխատավարձի</t>
    </r>
    <r>
      <rPr>
        <i/>
        <sz val="10"/>
        <rFont val="Arial Armenian"/>
        <family val="2"/>
      </rPr>
      <t xml:space="preserve"> -</t>
    </r>
  </si>
  <si>
    <r>
      <t>Անցումային</t>
    </r>
    <r>
      <rPr>
        <i/>
        <sz val="10"/>
        <rFont val="Arial Armenian"/>
        <family val="2"/>
      </rPr>
      <t xml:space="preserve"> </t>
    </r>
    <r>
      <rPr>
        <i/>
        <sz val="10"/>
        <rFont val="Arial"/>
        <family val="2"/>
      </rPr>
      <t>գործակիցները</t>
    </r>
    <r>
      <rPr>
        <i/>
        <sz val="10"/>
        <rFont val="Arial Armenian"/>
        <family val="2"/>
      </rPr>
      <t xml:space="preserve">: </t>
    </r>
  </si>
  <si>
    <r>
      <t>Ц</t>
    </r>
    <r>
      <rPr>
        <sz val="9"/>
        <rFont val="Arial Armenian"/>
        <family val="2"/>
      </rPr>
      <t>8-527-2</t>
    </r>
  </si>
  <si>
    <r>
      <t>Ц</t>
    </r>
    <r>
      <rPr>
        <sz val="9"/>
        <rFont val="Arial Armenian"/>
        <family val="2"/>
      </rPr>
      <t>8-599-1</t>
    </r>
  </si>
  <si>
    <r>
      <t>Ц</t>
    </r>
    <r>
      <rPr>
        <sz val="9"/>
        <rFont val="Arial Armenian"/>
        <family val="2"/>
      </rPr>
      <t>8-604-1</t>
    </r>
  </si>
  <si>
    <r>
      <t>Ц</t>
    </r>
    <r>
      <rPr>
        <sz val="9"/>
        <rFont val="Arial Armenian"/>
        <family val="2"/>
      </rPr>
      <t>8-591-7</t>
    </r>
  </si>
  <si>
    <r>
      <t>Ц</t>
    </r>
    <r>
      <rPr>
        <sz val="9"/>
        <rFont val="Arial Armenian"/>
        <family val="2"/>
      </rPr>
      <t>8-591-2</t>
    </r>
  </si>
  <si>
    <r>
      <t>Ц</t>
    </r>
    <r>
      <rPr>
        <sz val="9"/>
        <rFont val="Arial Armenian"/>
        <family val="2"/>
      </rPr>
      <t>8-149-1</t>
    </r>
  </si>
  <si>
    <t>նախահաշվի անվանումը</t>
  </si>
  <si>
    <t>Նախահաշվային արժեքը</t>
  </si>
  <si>
    <t>հազար դրամ</t>
  </si>
  <si>
    <t>Միջին աշխատավարձը</t>
  </si>
  <si>
    <t>Հ/Հ</t>
  </si>
  <si>
    <t>Շիֆր, նորմա-տիվի համարը</t>
  </si>
  <si>
    <t>Աշխատանքների. ծախսերի անվանումը</t>
  </si>
  <si>
    <t>Չափման միավորը</t>
  </si>
  <si>
    <t>Քանակը</t>
  </si>
  <si>
    <t>Աշխատավարձի միավորը ռուբ/ հազար դրամ</t>
  </si>
  <si>
    <t>Մեքենա շահագործման  միավորը ռուբ/ հազար դրամ</t>
  </si>
  <si>
    <t>Նյութերի արժեքը  (հազր դրամ)</t>
  </si>
  <si>
    <t>Աշխատավարձը միավորի արժեքը հազար դրամ</t>
  </si>
  <si>
    <t>Ընդհանուր արժեքը միավորի համար  հազար դրամ</t>
  </si>
  <si>
    <t>Ընդհանուր արժեքը հազար դրամ</t>
  </si>
  <si>
    <t>Նյութերի ամվանումը</t>
  </si>
  <si>
    <t>Քանակըմիավորի համար</t>
  </si>
  <si>
    <t>Նյութերի ընդհանուր ծախսը</t>
  </si>
  <si>
    <t>Միավորի արժեքըհազար դրամ</t>
  </si>
  <si>
    <t>Նյութերի միավորի արժեքըհազար դրամ  (գ)</t>
  </si>
  <si>
    <t>Ц10-742-1</t>
  </si>
  <si>
    <t>0,059</t>
  </si>
  <si>
    <t>ծրագրային ապահովում</t>
  </si>
  <si>
    <t>10-488-11</t>
  </si>
  <si>
    <t>10-179-8</t>
  </si>
  <si>
    <t>8-149-1</t>
  </si>
  <si>
    <t>Պոլիպրոպիլենե խողովակ 25(32x3,0)</t>
  </si>
  <si>
    <t>Պոլիվինիլքլորիդե խողովակ d=100 մմ</t>
  </si>
  <si>
    <t>E8-150</t>
  </si>
  <si>
    <t>թեթև բետոն  B-15 դասի</t>
  </si>
  <si>
    <t>E15-247-1</t>
  </si>
  <si>
    <t>66-1</t>
  </si>
  <si>
    <t>Մամլոգրանիտե սալիկ</t>
  </si>
  <si>
    <t>Ցանց 8x80x80մմ</t>
  </si>
  <si>
    <t xml:space="preserve">Պլաստմասե էլ. Վահանակ 20 ավտոմատ անջատիչի համար 
</t>
  </si>
  <si>
    <t>Ц8-525-2</t>
  </si>
  <si>
    <t xml:space="preserve">Մոտքային եռաֆազ 50Ա ավտոմատ էլ. Անջատիչ
</t>
  </si>
  <si>
    <t xml:space="preserve">Ելքային միաֆազ 16Ա ավտոմատ էլ. Անջատիչ
</t>
  </si>
  <si>
    <t xml:space="preserve">Ելքային միաֆազ 25Ա ավտոմատ էլ. Անջատիչ
</t>
  </si>
  <si>
    <t xml:space="preserve">ԼԵԴ լուսարձակիչ 35-40 վտ
</t>
  </si>
  <si>
    <t xml:space="preserve">ԼԵԴ լուսարձակիչ 12-14 վտ
</t>
  </si>
  <si>
    <t xml:space="preserve">Մարտկողային լիցքավորմամբ աշխատող վթարային լուսադիոդային (LED) լուսատու (լրակազմ) 8-10վտ հզոր
</t>
  </si>
  <si>
    <t xml:space="preserve">Երկստեղ էլ. Անջատիչ, տեղադրումը փակ, պատի մեջ, 220վ, 10Ա
</t>
  </si>
  <si>
    <t xml:space="preserve">Միաստեղ էլ. Անջատիչ, տեղադրումը փակ, պատի մեջ, 220վ, 6Ա
</t>
  </si>
  <si>
    <t xml:space="preserve">Խրոցակի վարդակ հողացնման հպակով 220վ, 16Ա
</t>
  </si>
  <si>
    <t xml:space="preserve">տուփ, 
</t>
  </si>
  <si>
    <t xml:space="preserve">Ինտերնետ վարդակ
</t>
  </si>
  <si>
    <t>E18-112</t>
  </si>
  <si>
    <t>էկմ</t>
  </si>
  <si>
    <t>5-1</t>
  </si>
  <si>
    <t>ինֆ.տեղ.</t>
  </si>
  <si>
    <t>սենկ</t>
  </si>
  <si>
    <t>Ալյումինե ջեռուցման մարտկոցների H=500մմ</t>
  </si>
  <si>
    <t>սեկց</t>
  </si>
  <si>
    <t xml:space="preserve">Պոլիորոպիլենե  խողովակ  d=20x2.8
</t>
  </si>
  <si>
    <t>Պոլիորոպիլենե  խողովակ  d=25x3.5</t>
  </si>
  <si>
    <t>Պոլիորոպիլենե  խողովակ  d=32x4.5</t>
  </si>
  <si>
    <t>Պոլիպրոպիլենե  խողովակի մեկուսիչ   Ø20մմ</t>
  </si>
  <si>
    <t>Պոլիպրոպիլենե  խողովակի մեկուսիչ   Ø25մմ</t>
  </si>
  <si>
    <t>Պոլիպրոպիլենե  խողովակի մեկուսիչ   Ø32մմ</t>
  </si>
  <si>
    <t>փական 20մմ</t>
  </si>
  <si>
    <t xml:space="preserve"> կցամաս 20/25</t>
  </si>
  <si>
    <t xml:space="preserve">Պոլիպրոպիլենե  անկյուն   αO/90 d=20
</t>
  </si>
  <si>
    <t xml:space="preserve">Պոլիպրոպիլենե  անկյուն   αO/90 d=25
</t>
  </si>
  <si>
    <t xml:space="preserve">Պոլիպրոպիլենե  անկյուն   αO/90 d=32
</t>
  </si>
  <si>
    <t xml:space="preserve">Պոլիպրոպիլենե  եռաբաշխիչ  20x20x20
</t>
  </si>
  <si>
    <t xml:space="preserve">Պոլիպրոպիլենե  եռաբաշխիչ  25x20x25
</t>
  </si>
  <si>
    <t xml:space="preserve">Պոլիպրոպիլենե  եռաբաշխիչ   32x20x32
</t>
  </si>
  <si>
    <t>կաթսա BAXI LUNA Duo-tec E 33 Q=33կՎտ</t>
  </si>
  <si>
    <t>Գնդիկավոր փական 32մմ</t>
  </si>
  <si>
    <t>Պոլիպրոպիլենե խողովակներ ö20 ջերմամեկուսիչ նյութ</t>
  </si>
  <si>
    <t xml:space="preserve"> ձևավոր մասեր PVC-DN50-100
</t>
  </si>
  <si>
    <t>Պոլիպրոպիլենե խողովակներ DN 20(25x3,4)</t>
  </si>
  <si>
    <t>Մալուխ ԵԼԿԳ КСВВнг(А)-LS 2х2х0,8</t>
  </si>
  <si>
    <t xml:space="preserve">Մալուխ 220v ВВГнг-FRLS 3x2,5
</t>
  </si>
  <si>
    <t>Մալուխ 24v КПСнг-FRLS 2x0,8</t>
  </si>
  <si>
    <t xml:space="preserve">Ջերմային տվիչ-դիֆերենցիալ հայտնիչ  </t>
  </si>
  <si>
    <t>Ջերմային տվիչ-դիֆերենցիալ հայտնիչի հիմքը կեղծ առաստաղին միացվող:</t>
  </si>
  <si>
    <t>Անվտանգային-հրդեհային համակցված ազդարար (լուսաձայնային): 12Վ  IP41</t>
  </si>
  <si>
    <t xml:space="preserve">Հրդեհային ձեռքի հասցեական ահազանգիչ IP41 </t>
  </si>
  <si>
    <t>Բաշխիչ տուփ 4 մալուխային մուտքով</t>
  </si>
  <si>
    <t xml:space="preserve">Հրդեհային ծխային հասցեական-անալոգային ահազանգիչ (դետեկտոր): IP40 
</t>
  </si>
  <si>
    <t>Հրդեհային ծխային հասցեական-անալոգային ահազանգիչի հիմքը հիմնական առաստաղին միացվող:</t>
  </si>
  <si>
    <t>Հասցեական ռելեային մոդուլներ, ներկառուցված կարճ միացման մեկուսիչով։</t>
  </si>
  <si>
    <t xml:space="preserve">Սնուցման սարք 24 Վ, նոմինալ հոսանք՝ 5 Ա, մարտկոց՝ 2×7 Ա·ժ </t>
  </si>
  <si>
    <t xml:space="preserve">Ռեզերվային սնուցման սարք 24 Վ, նոմինալ հոսանք՝ 5 Ա, մարտկոց՝ 2×7 Ա·ժ
</t>
  </si>
  <si>
    <t xml:space="preserve">Խողովակների ամրակ՝ ցիցով D16
</t>
  </si>
  <si>
    <t xml:space="preserve">Թեթև ծալքավոր խողովակ միջաձգիչով, ՊՎԽ, 16,2մմ տրամագծով  ձգումով   -25…60 °C
</t>
  </si>
  <si>
    <t>ßáõÏ³</t>
  </si>
  <si>
    <t>Դռներ Մետաղապլաստե, բլոկով, /RAL 7016/, 60մմ հաստ.,  4+4մմ, պրոֆիլ  , անվտանգության փականներով և համապատասխան փակման մեխանիզմով։</t>
  </si>
  <si>
    <t xml:space="preserve">Դռնակ  Մետաղապլաստե, բլոկով, /RAL 7016/, 60մմ հաստ.,  4+4մմ, պրոֆիլ  , անվտանգության փականներով և համապատասխան փակման մեխանիզմով։  /դեպի տանիք/
</t>
  </si>
  <si>
    <t xml:space="preserve">փայտե բարձր որակի դուռ  
</t>
  </si>
  <si>
    <t>E10-105</t>
  </si>
  <si>
    <t>Զինանոցի երկաթյա դռան և ճաղավանդակ</t>
  </si>
  <si>
    <t>փական</t>
  </si>
  <si>
    <t>ճաղավանդակ</t>
  </si>
  <si>
    <t xml:space="preserve">Պատուհաններ Մետաղապլաստե, բլոկով, / գույնը մոխրագույն /անտրացիտ//, 60մմ հաստ.,  4+4մմ, պրոֆիլ  , 
</t>
  </si>
  <si>
    <t xml:space="preserve">Միջատապաշտպան ցանց
</t>
  </si>
  <si>
    <t>E11-252</t>
  </si>
  <si>
    <t>Շրիշակ Լամինացված, 80x2400մմ</t>
  </si>
  <si>
    <t>E11-273</t>
  </si>
  <si>
    <t>E6-16-4</t>
  </si>
  <si>
    <t>E8-169</t>
  </si>
  <si>
    <t xml:space="preserve">Լամինատ </t>
  </si>
  <si>
    <t>բետոն B-20 դասի</t>
  </si>
  <si>
    <t>E9-122</t>
  </si>
  <si>
    <t>մետաղական պրոֆիլներ 20x2մմ</t>
  </si>
  <si>
    <t>էլեկտրոդներ</t>
  </si>
  <si>
    <t>շին. Հեղյուս</t>
  </si>
  <si>
    <t>Առանցքային օդամուղ 100վտ, հզորության 220վ</t>
  </si>
  <si>
    <t>E20-704</t>
  </si>
  <si>
    <t xml:space="preserve">Պատուհանագոգե պլաստմասե 40սմ  գույնը անտրացին /RAL 7016/
</t>
  </si>
  <si>
    <t>10-102</t>
  </si>
  <si>
    <t>E15-277-1</t>
  </si>
  <si>
    <t>գմ</t>
  </si>
  <si>
    <t xml:space="preserve">հատուկ կահավորանք </t>
  </si>
  <si>
    <t xml:space="preserve">մետաղական պրոֆիլներ </t>
  </si>
  <si>
    <t xml:space="preserve">Պատուհանների շերտավարագույրներ </t>
  </si>
  <si>
    <t>E7-738</t>
  </si>
  <si>
    <t xml:space="preserve">Մետաղական փոշեներկված բազրիք </t>
  </si>
  <si>
    <t>E8-140</t>
  </si>
  <si>
    <t>ծանր բետոն B-15 դասի</t>
  </si>
  <si>
    <t>E22-117</t>
  </si>
  <si>
    <t>P19-127</t>
  </si>
  <si>
    <t>E46-98</t>
  </si>
  <si>
    <t>E10-70</t>
  </si>
  <si>
    <r>
      <t>մ</t>
    </r>
    <r>
      <rPr>
        <sz val="9"/>
        <rFont val="Arial LatArm"/>
        <family val="2"/>
      </rPr>
      <t>3</t>
    </r>
  </si>
  <si>
    <t>11-1</t>
  </si>
  <si>
    <t>E11-6</t>
  </si>
  <si>
    <t>1-6</t>
  </si>
  <si>
    <t>բազալտե խիճ 20-40մմ</t>
  </si>
  <si>
    <t>բազալտե խիճ 5-10մմ</t>
  </si>
  <si>
    <t>E6-160-4</t>
  </si>
  <si>
    <t>C124-3</t>
  </si>
  <si>
    <t>ծանր բետոն B-20 դասի</t>
  </si>
  <si>
    <t>Ամրան A500C դասի 16մմ</t>
  </si>
  <si>
    <t>Ամրան Ac1 դասի 8 մմ</t>
  </si>
  <si>
    <t>ծանր բետոն B-12,5դասի</t>
  </si>
  <si>
    <t>E6-21-4</t>
  </si>
  <si>
    <t>խամքար</t>
  </si>
  <si>
    <t>E46-71</t>
  </si>
  <si>
    <t>Անկյունակ պողպատե L100x12</t>
  </si>
  <si>
    <t>Թիթեղ  պողպատե</t>
  </si>
  <si>
    <t>Ամրան A500C դասի 12մմ</t>
  </si>
  <si>
    <t>E46-6</t>
  </si>
  <si>
    <t>Տուֆ</t>
  </si>
  <si>
    <t>E8-163</t>
  </si>
  <si>
    <t>Կախովի առաստաղ</t>
  </si>
  <si>
    <t>Տանիք</t>
  </si>
  <si>
    <t>E12-288-1</t>
  </si>
  <si>
    <t>պեռլիտե պարկեր</t>
  </si>
  <si>
    <t>E12-280</t>
  </si>
  <si>
    <t>շին հեղյուս</t>
  </si>
  <si>
    <t>գլոցված մոտաղալար</t>
  </si>
  <si>
    <t>հակասեպտիկ մածուկ</t>
  </si>
  <si>
    <t>մեխեր</t>
  </si>
  <si>
    <t>տոլ</t>
  </si>
  <si>
    <t>փայտանյութ</t>
  </si>
  <si>
    <t>E10-201</t>
  </si>
  <si>
    <t>37-1</t>
  </si>
  <si>
    <t>ամոնիումի սուլֆատ</t>
  </si>
  <si>
    <t>նավթ</t>
  </si>
  <si>
    <t>ֆոսֆորաթթվի ամոնիում</t>
  </si>
  <si>
    <t>E9-24</t>
  </si>
  <si>
    <t>8-191</t>
  </si>
  <si>
    <t>կոմպ</t>
  </si>
  <si>
    <t>ջրհոս խողովակ</t>
  </si>
  <si>
    <t>ձագար</t>
  </si>
  <si>
    <t>ծունկ</t>
  </si>
  <si>
    <t>ջրհոս</t>
  </si>
  <si>
    <t>կռվածք</t>
  </si>
  <si>
    <t>E12-278</t>
  </si>
  <si>
    <t>հարթ ցինկապատ թիթեղ 0.55մմ</t>
  </si>
  <si>
    <t>հեղյուսներ և ամրացման էլեմենտներ</t>
  </si>
  <si>
    <t>մետաղական բազիքներ</t>
  </si>
  <si>
    <t>թիթեղ պրոֆիլավոր   КП 35-0,55</t>
  </si>
  <si>
    <t>հարթ ցինկապատ   թիթեղ 0,55մմ</t>
  </si>
  <si>
    <t>E6-359</t>
  </si>
  <si>
    <t>44-1</t>
  </si>
  <si>
    <r>
      <t>մ</t>
    </r>
    <r>
      <rPr>
        <sz val="9"/>
        <rFont val="Arial Armenian"/>
        <family val="2"/>
      </rPr>
      <t>3</t>
    </r>
  </si>
  <si>
    <t>E6-251 E6-249</t>
  </si>
  <si>
    <t xml:space="preserve">B20 դասի բետոն </t>
  </si>
  <si>
    <t>29-2</t>
  </si>
  <si>
    <t>E6-161-4</t>
  </si>
  <si>
    <t>15-2</t>
  </si>
  <si>
    <t>ծանր բետոն B-25 դասի</t>
  </si>
  <si>
    <t>վահանային կողապատում</t>
  </si>
  <si>
    <t>Ամրան A500C դասի 18մմ</t>
  </si>
  <si>
    <t>E6-173-4</t>
  </si>
  <si>
    <t>16-1</t>
  </si>
  <si>
    <t>բետոն B-25 դասի</t>
  </si>
  <si>
    <t>Ամրան A500C դասի 10մմ</t>
  </si>
  <si>
    <t>Ավտոմատ ջերմակարկավորիչ փական  d=20</t>
  </si>
  <si>
    <t>Ջեռուցման մարտկոցի դատարկման փական  d=20</t>
  </si>
  <si>
    <t xml:space="preserve"> կցամաս d=20</t>
  </si>
  <si>
    <t>ֆիլտր d=32</t>
  </si>
  <si>
    <t>Էլետրական չորացուցիչ 200Վտ</t>
  </si>
  <si>
    <t xml:space="preserve">Ելքային միաֆազ 232Ա ավտոմատ էլ. Անջատիչ
</t>
  </si>
  <si>
    <t>Ալյումինե մալուխ СИП  4x25մմ2</t>
  </si>
  <si>
    <t xml:space="preserve">պղնձե հաղորդալար   ПВ3 1x16մմ2
</t>
  </si>
  <si>
    <t xml:space="preserve">Տուփ </t>
  </si>
  <si>
    <t>մալուղի ծայրակալ 16մմ2</t>
  </si>
  <si>
    <t>Դիզելային գեներատոր 50կՎտ ջրային հովացմամբ</t>
  </si>
  <si>
    <t>E23-1</t>
  </si>
  <si>
    <t>1-1</t>
  </si>
  <si>
    <t>ավազ</t>
  </si>
  <si>
    <t>Ազդանային ժապավեն ЛЗС-125</t>
  </si>
  <si>
    <t>Գնդիկավոր փական D=15մմ.</t>
  </si>
  <si>
    <t>100մ3</t>
  </si>
  <si>
    <t>100մ2</t>
  </si>
  <si>
    <t>1000մ3</t>
  </si>
  <si>
    <t>E1-1581</t>
  </si>
  <si>
    <t>22-3</t>
  </si>
  <si>
    <t>C310-5</t>
  </si>
  <si>
    <t>E22-446</t>
  </si>
  <si>
    <t>30-1</t>
  </si>
  <si>
    <t>Ամրան</t>
  </si>
  <si>
    <t>ծանր բետոն B12.5</t>
  </si>
  <si>
    <t>ծանր բետոն B7.5</t>
  </si>
  <si>
    <t>ի.տ.</t>
  </si>
  <si>
    <t>դիտահորի ե/բ ծածկի սալ</t>
  </si>
  <si>
    <t>E23-157</t>
  </si>
  <si>
    <t>23-1</t>
  </si>
  <si>
    <t>Թուջե մտոց</t>
  </si>
  <si>
    <t>E9-46</t>
  </si>
  <si>
    <t>Մետաղական աստիճան</t>
  </si>
  <si>
    <t>7-1</t>
  </si>
  <si>
    <t>մետաղական կոնստրուկցիաներ-հարմարանքներ հավաքման համար</t>
  </si>
  <si>
    <t>շին. հեղյուս</t>
  </si>
  <si>
    <t>E6-84</t>
  </si>
  <si>
    <t>9-8</t>
  </si>
  <si>
    <t>ամրացման մասեր</t>
  </si>
  <si>
    <t>E15-613</t>
  </si>
  <si>
    <t>ներկ</t>
  </si>
  <si>
    <t>81-3</t>
  </si>
  <si>
    <t>E1-1641</t>
  </si>
  <si>
    <t>31-9</t>
  </si>
  <si>
    <t>Օ. Յաղուբյան</t>
  </si>
  <si>
    <t>E22-119</t>
  </si>
  <si>
    <t>E16-136</t>
  </si>
  <si>
    <t>12-2</t>
  </si>
  <si>
    <t xml:space="preserve">Մետաղական խողովակ ∅219*4,5մմ
</t>
  </si>
  <si>
    <t>164-7</t>
  </si>
  <si>
    <t>յուղաներկ</t>
  </si>
  <si>
    <t xml:space="preserve">Պոլիէթիլենե  խողովակ  PE PN-10 DN25
</t>
  </si>
  <si>
    <t>E1-1546</t>
  </si>
  <si>
    <t>դիտահորի պատի օղակներ КЦ15-10</t>
  </si>
  <si>
    <t>դիտահորի պատի օղակներ КЦ15-5</t>
  </si>
  <si>
    <t>E46-51</t>
  </si>
  <si>
    <t>ԾԱԾԿԻ ՍԱԼԻ ՈՒԺԵՂԱՑՈՒՄ</t>
  </si>
  <si>
    <t>թեթև բետոն B-20 դասի</t>
  </si>
  <si>
    <t>Ամրան A500C   Ø10մմ</t>
  </si>
  <si>
    <t>Ամրան A500C  Ø12մմ</t>
  </si>
  <si>
    <t xml:space="preserve"> Ցանց  BP d=4,0մմ, բջիջը 100x100մմ</t>
  </si>
  <si>
    <t>Ամրան Ac1 դասի Ամրան Ac1 դասի 8մմ</t>
  </si>
  <si>
    <t>11-157</t>
  </si>
  <si>
    <t>շաղախ</t>
  </si>
  <si>
    <t>E15-16-1</t>
  </si>
  <si>
    <t>սալիկ</t>
  </si>
  <si>
    <t>շախաղ</t>
  </si>
  <si>
    <t>E6-1-2</t>
  </si>
  <si>
    <t>E1-961</t>
  </si>
  <si>
    <t>Հրդեհի ընդունիչ-հսկիչ սարք  R3-Рубеж-20П</t>
  </si>
  <si>
    <t>Հրդեհի տեղեկացման և կառավարման վահանակ R3-Рубеж-2БИУ</t>
  </si>
  <si>
    <t>Հրդեհային ծխային հասցեական-անալոգային ահազանգիչի հիմք</t>
  </si>
  <si>
    <t xml:space="preserve">*Ելք* լուսատածտակ
</t>
  </si>
  <si>
    <t>Մալուխ ԵԼԿԳ КСВВнг(А)-LS 1х2х1,5</t>
  </si>
  <si>
    <t>ՀՀ Մարզ Տավուշ, համայնք Կողբ6-րդ փողոց 1/5 հասցեում
երկհարկանի վարչական շինության հիմնանորոգման
  աշխատանքներ</t>
  </si>
  <si>
    <t>E12-287</t>
  </si>
  <si>
    <t>խարամաբետոն</t>
  </si>
  <si>
    <t xml:space="preserve">Կոյուղու երկշերտ ծալքավոր խողովակ                 SN 8 Ø100մմ
</t>
  </si>
  <si>
    <t>C310-3</t>
  </si>
  <si>
    <t>Հավաքովի ե/բ ∅1000 դիտահորի հատակի սալ КЦД-10</t>
  </si>
  <si>
    <t>Հավաքովի ե/բ ∅1000 դիտահորի պատի օղակներ КЦ10-10</t>
  </si>
  <si>
    <t xml:space="preserve">Դրենաժային խողովակ D400 /GF/
</t>
  </si>
  <si>
    <t>E22-124</t>
  </si>
  <si>
    <t>E42-72</t>
  </si>
  <si>
    <t xml:space="preserve">Գեոմեմբրան
</t>
  </si>
  <si>
    <t>խիճ</t>
  </si>
  <si>
    <t xml:space="preserve">Պոլիեթիլենային ակոսավոր խողովակ D400/GF/
</t>
  </si>
  <si>
    <t>B15  բետոն</t>
  </si>
  <si>
    <t>E33-401</t>
  </si>
  <si>
    <t>Ц8-364-1</t>
  </si>
  <si>
    <t>Ц8-149-1</t>
  </si>
  <si>
    <t>E1-1637</t>
  </si>
  <si>
    <t>31-5</t>
  </si>
  <si>
    <t xml:space="preserve">Ø»ï³Õ³Ï³Ý Ñ»Ý³ëÛáõÝ ö-120x3.5ÙÙ, L=8.5Ù
</t>
  </si>
  <si>
    <t xml:space="preserve">äÉ³ëïÙ³ë» å³Ñ³ñ³Ý ³ñï³ùÇÝ ¿É.Éáõë³íáñáõÃÛ³Ý
Ñ³Ù³ñ,ã³÷»ñÁ`500x400x200ÙÙ: ä³Ñ³ñ³ÝáõÙ ï»Õ³¹ñíáõÙ »Ý Ùáõïù³ÛÇÝ 25² ºé³ý³½ (1Ñ³ï), ¨ »Éù³ÛÇÝ 16² (2Ñ³ï) »é³ý³½ ³íïáÙ³ï ¿É. ³Ýç³ïÇãÝ»ñ, 50² »é³ý³½ Ùá¹áõÉ³ÛÇÝ ÏáÝï³Ïïáñ,
UÏá× 220í (1Ñ³ï), ÙÇ³ý³½ 2² ³íïáÙ³ï ¿É. ³Ýç³ïÇã ÏáÝï³ÏïáñÇ Ïá×Ç å³ßïå. Ñ³Ù³ñ (1Ñ³ï), Íñ³·ñ³íáñíáÕ Å³Ù³Ý³ÏÇ é»É» 220í,30² (1Ñ³ï), ÙáÝï³ÅÙ³Ý åÕÝÓ» Ñ³Õáñ¹³É³ñ ÏÂ-3 (1x4)ÙÙ² (2Ù»ïñ), Ù»ï³Õ³Ï³Ý ÓáÕ³ù³ÝáÝ (DIN) ¿É.ë³ñù»ñÇ ³Ùñ³óÙ³Ý Ñ³Ù³ñ 35x7.5ÙÙ
</t>
  </si>
  <si>
    <t>E1-1539</t>
  </si>
  <si>
    <t>Հենասյան հիմքի քանդում մեխանիզմով</t>
  </si>
  <si>
    <t>E15-614</t>
  </si>
  <si>
    <t>Ð»Ý³ëÛáõÝÝ»ñÇ Ý»ñÏáõÙ 2 ³Ý·³Ù  µ³ñÓñáñ³Ï Ù»ï³ÕÇ Ý»ñÏáí</t>
  </si>
  <si>
    <t xml:space="preserve"> ներկ</t>
  </si>
  <si>
    <t>E33-764</t>
  </si>
  <si>
    <t>254-1</t>
  </si>
  <si>
    <t>Բետոն B20</t>
  </si>
  <si>
    <t xml:space="preserve"> պողպատե խողովակ Ф32</t>
  </si>
  <si>
    <t>Ц8-594-1</t>
  </si>
  <si>
    <t>Արտաքին լուսավորման LED  լուսատու 80-85Վտ</t>
  </si>
  <si>
    <t>²ÉÛáõÙÇÝ» Ñ³Õáñ¹³É³ñ²äì (1x2.5)ÙÙ²</t>
  </si>
  <si>
    <t>Ц8-417-7</t>
  </si>
  <si>
    <t>Պոլիէթիլենային էլեկտրատեխնիկական
գոֆրե խողովակ Ф16</t>
  </si>
  <si>
    <t xml:space="preserve">ճյուղավորման միակցիչ սարք  SV-15 (կոմպլ
</t>
  </si>
  <si>
    <t xml:space="preserve">Ճյուղավորիչ տուփ, 
</t>
  </si>
  <si>
    <t xml:space="preserve">պղնձե, հաղորդալար ПВ-3  1x4մմ2 </t>
  </si>
  <si>
    <t xml:space="preserve">²ÉÛáõÙÇÝ» Ù³ÉáõË`АВВГнг-4x6 </t>
  </si>
  <si>
    <t>ՀՀ Մարզ Տավուշ, համայնք Կողբ 6-րդ փողոց 1/5 հասցեում
երկհարկանի վարչական շինության հիմնանորոգման
  աշխատանքներ</t>
  </si>
  <si>
    <t xml:space="preserve">Ցանցային կոմուտատոր L2,  Managed, 4 հատ 10/100M RJ45  ports 4 հատ 10/100M RJ45 poe ports  1 SFP ports
</t>
  </si>
  <si>
    <t xml:space="preserve">Ցանցային կոմուտատոր L2,  L2,  Managed, 16 հատ 10/100M RJ45  ports, 1 Gigabit combo ports
</t>
  </si>
  <si>
    <t xml:space="preserve">POE  կոմուտատոր L2,  Managed, 24 հատ 10/100M RJ45 PoE ports, 1 Gigabit combo ports
</t>
  </si>
  <si>
    <t xml:space="preserve">Անխափան սնուցման աղբյուր 1,0 кВт
</t>
  </si>
  <si>
    <t xml:space="preserve">Ցանցային պահարան 15 U
</t>
  </si>
  <si>
    <t xml:space="preserve">Ցանցային պահարան 9 U
</t>
  </si>
  <si>
    <t>Շուկա</t>
  </si>
  <si>
    <t xml:space="preserve">Մալուխային ուղորդիչ  հորիզոնական
</t>
  </si>
  <si>
    <t>Մալուխային բաշխիչ 48  պորտ</t>
  </si>
  <si>
    <t xml:space="preserve">UTP կցորդիչ
</t>
  </si>
  <si>
    <t>Օպտիկական կցորդիչ LC-LC</t>
  </si>
  <si>
    <t>ODF  4 port  կոմլետավորված</t>
  </si>
  <si>
    <t>էլեկտրէներգիայի բաշխիչ վահանակ</t>
  </si>
  <si>
    <t>Համակարգիչ</t>
  </si>
  <si>
    <t xml:space="preserve">Մալուխ 6UTP Cat 6e 
</t>
  </si>
  <si>
    <t xml:space="preserve">Մալուխ F/UTP Cat 5e 
</t>
  </si>
  <si>
    <t xml:space="preserve">պիկական մալուխ 2թելք դիէլեկտրիկ
</t>
  </si>
  <si>
    <t xml:space="preserve">ՊՎՔ ճկախողովակ
</t>
  </si>
  <si>
    <t xml:space="preserve"> RJ-45 Վարդակ cat6+Ենթավարդակ</t>
  </si>
  <si>
    <t>Տեսախցիկ ներսի տեղադրման 5 ՄՊ</t>
  </si>
  <si>
    <t>Տեսախցիկ դրսի տեղադրման 5 ՄՊ</t>
  </si>
  <si>
    <t xml:space="preserve">Wi-Fi սարքավորում Wi-Fi 7 (802.11be)
</t>
  </si>
  <si>
    <t>Տեսագրանցիչ 4 տեսախցիկի համար</t>
  </si>
  <si>
    <t>ՀԱՏ</t>
  </si>
  <si>
    <t>Կոշտ սկավառակ 8 տբ</t>
  </si>
  <si>
    <t>ողպատե, ամրանային, եռակցված, BP d=4,0մմ, բջիջը 150x150մմ ցանց</t>
  </si>
  <si>
    <t>Կոյուղու պոլիվինիլքլորիդե խողովակի d=50մմ. Ձայնամեկուսիչ նյութ</t>
  </si>
  <si>
    <t>Կոյուղու պոլիվինիլքլորիդե խողովակի d=100մմ. Ձայնամեկուսիչ նյութ</t>
  </si>
  <si>
    <t>Պոլիպրոպիլենե/պոլիէթիլեն միացման անցումային կցորդիչ արտաքին պարուրակով ф25/ф25</t>
  </si>
  <si>
    <t xml:space="preserve">Դուռ Ալյումինե, բլոկով, սպիտակ, 60մմ հաստ., ջերմակամուրջով, ապակեփաթեթով 4+4մմ, պրոֆիլ (արտերկիր)
</t>
  </si>
  <si>
    <t>E6-5-4</t>
  </si>
  <si>
    <t>Ամրան A500C դասի</t>
  </si>
  <si>
    <t>E9-88</t>
  </si>
  <si>
    <t>4-1</t>
  </si>
  <si>
    <t>Ուղղանկյուն պողպատե խողովակ 80x80x4</t>
  </si>
  <si>
    <t>Е9-234</t>
  </si>
  <si>
    <t>E9-118</t>
  </si>
  <si>
    <t>ծխնի</t>
  </si>
  <si>
    <t>ներդիր դետալներ</t>
  </si>
  <si>
    <t>Ցանց Պողպատե, ամրանային, եռակցված, BP  d=3,0մմ, բջիջը 50x50մմ</t>
  </si>
  <si>
    <t>60x40x2մմ  պողպատե խողովակներ</t>
  </si>
  <si>
    <t>40x40x2մմ պողպատե խողովակներ</t>
  </si>
  <si>
    <t>40x40x2մմպողպատե խողովակներ</t>
  </si>
  <si>
    <t>60x60x2մմ պողպատե խողովակներ</t>
  </si>
  <si>
    <t xml:space="preserve">Ձող  Պողպատե,  15x15մմ   </t>
  </si>
  <si>
    <t>պողպատե թիթեղ 120*120*7</t>
  </si>
  <si>
    <t>E6-83</t>
  </si>
  <si>
    <t>Օդորակիչի 24000 BTU</t>
  </si>
  <si>
    <t>²ÉÛáõÙÇÝ» Ù³ÉáõË` АВВГнг-4x10 ÙÙ</t>
  </si>
  <si>
    <t>E8-27</t>
  </si>
  <si>
    <t>բիտումային մածիկ</t>
  </si>
  <si>
    <t>Անկյունակ պողպատե L100x14</t>
  </si>
  <si>
    <t>ՀՀ Մարզ Տավուշ, համայնք Կողբ 6-րդ փողոց 1/5 հասցեում
երկհարկանի վարչական շինության հիմնանորոգման աշխատանքներ 
Армянская область Тавуш, община Когб на улице 6-й 1/5
капитальный ремонт двухэтажного административного здания  работы</t>
  </si>
  <si>
    <t>ÞÇýñ, ÝáñÙ³-ïÇíÇ Ñ³Ù³ñÁ  Код стандартного номера</t>
  </si>
  <si>
    <t>²ßË³ï³ÝùÝ»ñÇ, Í³Ëë»ñÇ ³Ýí³ÝáõÙÁ ¨ ã³÷Ù³Ý ÙÇ³íáñÁ  Наименование работ, затрат и единицы измерения</t>
  </si>
  <si>
    <t>â³÷Ù³Ý ÙÇ³íáñÁ  Единица измерения</t>
  </si>
  <si>
    <t>ø³Ý³ÏÁ Количество</t>
  </si>
  <si>
    <t>ÀÝ¹Ñ³ÝáõñÇ ³ñÅ»ùÁ ÙÇ³íáñÇ Ñ³Ù³ñ Ñ³½³ñ ¹ñ³Ù Общая стоимость за единицу - тысяча драмов</t>
  </si>
  <si>
    <t>ÀÝ¹Ñ³ÝáõñÇ ³ñÅ»ùÁ Ñ³½³ñ ¹ñ³Ù Стоимость всего в тысячу драхм</t>
  </si>
  <si>
    <t>Տանիքի  ասբոշիֆերի   քանդում
Демонтаж асбестовой черепицы с крыши</t>
  </si>
  <si>
    <t>Փայտե կոնստրուկցիաների քանդում Демонтаж деревянных кровельных конструкций</t>
  </si>
  <si>
    <t xml:space="preserve">Պատուհանների ապամոնտաժում պատուհանագոգերի հետ Демонтаж окон с подоконниками
</t>
  </si>
  <si>
    <t>Դռների  ապամոնտաժում
Демонтаж двери</t>
  </si>
  <si>
    <t xml:space="preserve">10սմ հաստությամբ միջնապատերի քանդում
Демонтаж стен толщиной 10 см
</t>
  </si>
  <si>
    <t xml:space="preserve">15սմ հաստությամբ պ/բլոկե միջնապատերի քանդում Демонтаж стен толщиной 150 см
</t>
  </si>
  <si>
    <t xml:space="preserve">20սմ հաստությամբ պ/բլոկե միջնապատերի քանդում Демонтаж стен толщиной 20 см
</t>
  </si>
  <si>
    <t xml:space="preserve"> սվաղի քանդում  удаление штукатурки
</t>
  </si>
  <si>
    <t>Գաջի  սվազի քանդում 
 Снос оштукатуренного здания</t>
  </si>
  <si>
    <t xml:space="preserve">Պատուհանների ճաղաշարի քանդում Оконная решотка демонтж
</t>
  </si>
  <si>
    <t xml:space="preserve">Արտաքին պատում բացվածքի իրականացում 58սմ հաստությամբ պատում  Внешняя стена выполнение отверстия 58см толщиной стены
</t>
  </si>
  <si>
    <t>Մանրահատակի քանդում
демонтж паркета</t>
  </si>
  <si>
    <t xml:space="preserve">Բետոնե հարթաշերտի  քանդում
демонтж  бетоннова пола
</t>
  </si>
  <si>
    <t xml:space="preserve">Բետոնե հատակ 100մմ քանդում
демонтж  бетоннова пола 100мм
</t>
  </si>
  <si>
    <t xml:space="preserve">Կլոր անցքավոր պանելների 220մմ քանդում
демонтж   круглой полой панели 220 мм
</t>
  </si>
  <si>
    <t xml:space="preserve">Թուջե ջեռուցման մարկոցների ապամոնտաժում
Демонтаж водонагревателей
</t>
  </si>
  <si>
    <t>ջեռուցման խողովակների քանդում  Демонтаж тепловых труб</t>
  </si>
  <si>
    <t>Շինարարական աղբի մաքրում, հավաքում, բարձում ա/մ և տեղափոխում մինջև 3կմ   Уборка, сбор, погрузка в транспортные средства и транспортировка строительных отходов на расстояние до 3 км.</t>
  </si>
  <si>
    <t>Հիմքեր Основы</t>
  </si>
  <si>
    <t>Գրունտի   քանդում էքսկավատորով  3 կարգ Грунтовые работы на экскаваторе 3 класса</t>
  </si>
  <si>
    <t>Գրունտի   քանդում ձեռքով  3 կարգ  Грунтовые работы вручную 3 степени</t>
  </si>
  <si>
    <t>Խրամուղու ետլիցք ձեռքով,  ավազով
Засыпка траншеи песком вручную</t>
  </si>
  <si>
    <t>Խրամուղու ետլիցք բուլդոզերով, ավազակոպճային գրունտով  Засыпка траншеи бульдозером песком и гравием</t>
  </si>
  <si>
    <t>Ե/Բ միաձույլ հիմնային հեծաններ Цельные балки основания Ж/Б</t>
  </si>
  <si>
    <t>Բազալտե խճե շերտ տոփանումով Базальтовый гравийный слой с уплотнением</t>
  </si>
  <si>
    <t>Խամքարբետոն B-12.5 դասի բետոնից Бетонный блок из бетона класса B-12.5</t>
  </si>
  <si>
    <t>Ե/բ միաձույլ  հիմնային հեծանների         ՀՀծ-1 իրականացում    B-20 դասի բետոնով Реализация монолитных железобетонных фундаментных балок из бетона класса Б-20.</t>
  </si>
  <si>
    <t>Ամրան A500C դասի 16մմ Арматура класса А500C 16 мм</t>
  </si>
  <si>
    <t>Ամրան Ac1 դասի 8 մմ Арматура класса AC1 8 мм</t>
  </si>
  <si>
    <r>
      <t xml:space="preserve">Հիմքերի  </t>
    </r>
    <r>
      <rPr>
        <b/>
        <sz val="10"/>
        <rFont val="Arial"/>
        <family val="2"/>
      </rPr>
      <t>ուժեղացում</t>
    </r>
    <r>
      <rPr>
        <b/>
        <sz val="10"/>
        <rFont val="Arial Armenian"/>
        <family val="2"/>
      </rPr>
      <t xml:space="preserve"> </t>
    </r>
    <r>
      <rPr>
        <b/>
        <sz val="10"/>
        <rFont val="Arial"/>
        <family val="2"/>
      </rPr>
      <t>տորկրետ</t>
    </r>
    <r>
      <rPr>
        <b/>
        <sz val="10"/>
        <rFont val="Arial Armenian"/>
        <family val="2"/>
      </rPr>
      <t xml:space="preserve"> </t>
    </r>
    <r>
      <rPr>
        <b/>
        <sz val="10"/>
        <rFont val="Arial"/>
        <family val="2"/>
      </rPr>
      <t>բետոնով       Укрепление фундамента с помощью торкрет-бетона</t>
    </r>
  </si>
  <si>
    <t>рынок</t>
  </si>
  <si>
    <t>շուկա рынок</t>
  </si>
  <si>
    <t>շուկա  рынок</t>
  </si>
  <si>
    <t>Շուկա  рынок</t>
  </si>
  <si>
    <t>Շուկա рынок</t>
  </si>
  <si>
    <t>փական клапан</t>
  </si>
  <si>
    <t>ծխնի петля</t>
  </si>
  <si>
    <t>Ընդամենը Общий</t>
  </si>
  <si>
    <t xml:space="preserve">Ընդամենը Общий </t>
  </si>
  <si>
    <t>Ընդամենը նախահաշվով Предполагаемая общая сумма</t>
  </si>
  <si>
    <t>ԱԱՀ НДС</t>
  </si>
  <si>
    <t>Ցանկապատի Դարպասի ներկում  Покраска ворот забора</t>
  </si>
  <si>
    <t>պողպատե թիթեղ 120*120*7  стальная пластина 120*120*7</t>
  </si>
  <si>
    <t>Ցանց Պողպատե, ամրանային, եռակցված, BP  d=3,0մմ, բջիջը 50x50մմ Сетчатая стальная армированная сварная, толщина армирующего слоя d=3,0 мм, размер ячеек 50x50 мм.</t>
  </si>
  <si>
    <t>Ձող  Պողպատե,  15x15մմ   Стальной стержень, 15х15 мм</t>
  </si>
  <si>
    <t>40x40x2մմ պողպատե խողովակների արժեքը Стоимость стальных труб размером 40х40х2 мм</t>
  </si>
  <si>
    <t>60x60x2մմ պողպատե խողովակների արժեքը Стоимость стальных труб 60x60x2 мм</t>
  </si>
  <si>
    <t>Դարպաս մետաղական 1 հատ Металлические ворота, 1 шт.</t>
  </si>
  <si>
    <t>Ցանկապատի Դարպասի ներկում Покраска ворот забора</t>
  </si>
  <si>
    <t>պողպատե թիթեղ 120*120*7 стальная пластина 120*120*7</t>
  </si>
  <si>
    <t>Ցանց Պողպատե, ամրանային, եռակցված, BP  d=3,0մմ, բջիջը 50x50մմ  Сетчатая стальная армированная сварная, толщина армирующего слоя d=3,0 мм, размер ячеек 50x50 мм.</t>
  </si>
  <si>
    <t>60x60x2մմ պողպատե խողովակների արժեքը 60x60x2մմ պողպատե խողովակների արժեքը</t>
  </si>
  <si>
    <t>Դարպաս մետաղական 2 հատ Металлические ворота, 2 штуки</t>
  </si>
  <si>
    <t>Ցանկապատի ներկում Покраска забора</t>
  </si>
  <si>
    <t>40x40x2մմ պողպատե խողովակների արժեքը   Стоимость стальных труб размером 40х40х2 мм</t>
  </si>
  <si>
    <t>60x40x2մմ պողպատե խողովակների արժեքը  Стоимость стальных труб размером 60х40х2 мм</t>
  </si>
  <si>
    <t>Ցանկապատի մետաղական մասերի տեղադրում Установка металлических элементов ограждения</t>
  </si>
  <si>
    <t>Ուղղանկյուն պողպատե խողովակ 80x80x2,5 Прямоугольная стальная труба 80x80x2,5</t>
  </si>
  <si>
    <t>Ð»Ý³ëÛáõÝÝ»ñÇ ï»Õ³¹ñáõÙ  Установка столбов</t>
  </si>
  <si>
    <t xml:space="preserve">ներդիր դետալներ вставика </t>
  </si>
  <si>
    <t>Ամրան A500C դասի армирования A500C</t>
  </si>
  <si>
    <t>Կետային հիմքերի իրականացում  B-15 դասի բետոնով Укладка точечных фундаментов из бетона класса В-15.</t>
  </si>
  <si>
    <t xml:space="preserve">Խճի նախաշերտի իրականացում   Внедрение грунтовки для гравия </t>
  </si>
  <si>
    <t>Ցանկապատ Изгородь</t>
  </si>
  <si>
    <t>Ընդամենը Всего</t>
  </si>
  <si>
    <t>Աñï³ùÇÝ բարեկարգում 
Внешнее благополучие</t>
  </si>
  <si>
    <t>Ընդամենը նախահաշվով 
Всего заранее</t>
  </si>
  <si>
    <t>Ընդամենը  Всего</t>
  </si>
  <si>
    <t>Դիտահորի բետոնե առվակ B15 մակնիշի բետոնից՝ Бетонный отстойник из бетона марки B15</t>
  </si>
  <si>
    <t>h=12սմ հաստությամբ խճի ենթաշերտ դիտահորի տակ՝ h=12 см толщиной подслой пруда под обзорной ямой</t>
  </si>
  <si>
    <t xml:space="preserve">Թուջե  Т տիպի մտոցի տեղադրում d= 700մմ. Вставка дуги типа Т d = 700 мм
</t>
  </si>
  <si>
    <t>դիտահորի ե/բ ծածկի սալ Площадь крыши и/или смотровой ямы</t>
  </si>
  <si>
    <t>Հավաքովի ե/բ ∅1000 դիտահորի պատի օղակներ КЦ10-10 
Сборник и/или  ∅ 1000 кольца для стен наблюдательного зала КЦ10-10</t>
  </si>
  <si>
    <r>
      <t xml:space="preserve">Հավաքովի ե/բ ∅1000 դիտահորի հատակի սալ КЦД-10 Сборник  </t>
    </r>
    <r>
      <rPr>
        <sz val="9"/>
        <rFont val="Arial"/>
        <family val="2"/>
      </rPr>
      <t>∅</t>
    </r>
    <r>
      <rPr>
        <sz val="9"/>
        <rFont val="Sylfaen"/>
        <family val="1"/>
        <charset val="204"/>
      </rPr>
      <t xml:space="preserve"> 1000 Зал на полу смотровой площадки КЦД-10</t>
    </r>
  </si>
  <si>
    <t>Հավաքովի ե/բ   հոր ∅1000; 
 /1 հատ/ Отцовский сбор в 1000 рублей /1 шт/</t>
  </si>
  <si>
    <t>գրունտի  տեղափոխում 3կմ  перемещение колена 3 км</t>
  </si>
  <si>
    <t>Ավելացած գրունտի բարձում ավտոիքնաթափեր  Автоикноподъемники на повышенной коленной подушке</t>
  </si>
  <si>
    <t>Խողովակի վրա բերովի խճով 20/40 մմ սկզբնական հետլիցքի իրականացում ձեռքով մինչև խողովակի վերին եզրից 80 սմ
բարձրություն, տոփանումով        На трубе с горлом 20/40 мм осуществление первоначального загрузки вручную до верхнего края трубы 80 см
высоты, нагревая</t>
  </si>
  <si>
    <t>Նախապատրաստական շերտ խրամուղում ավազի
 շերտով 10 սմ. Հաստությամբ Подготовительный слой в яме песка толщиной 10 см.</t>
  </si>
  <si>
    <t>Պոլիեթիլենային ակոսավոր խողովակ D400/GF/ Полиэтиленовая очная труба D400/GF/</t>
  </si>
  <si>
    <t>Խրամուղու ետլիցք  ձեռքով  
Ручная загрузка трубы</t>
  </si>
  <si>
    <t>Խրամուղու ետլիցք մեխանիզմով  Механизм загрузки трубы</t>
  </si>
  <si>
    <t>Խողովակի վրա բերովի խճով 20/40 մմ սկզբնական հետլիցքի իրականացում ձեռքով մինչև խողովակի վերին եզրից 80 սմ
բարձրություն, տոփանումով 
На трубе с горлом 20/40 мм осуществление первоначального загрузки вручную до верхнего края трубы 80 см высоты, нагревая</t>
  </si>
  <si>
    <t>Նախապատրաստական շերտ խրամուղում ավազի
 շերտով 10 սմ. Հաստությամբ 
Подготовительный слой в яме песка толщиной 10 см.</t>
  </si>
  <si>
    <t>Գեոմեմբրան Геомембрана</t>
  </si>
  <si>
    <t>Դրենաժային խողովակ D400 /GF/ 
Дренажная труба D400 /GF/</t>
  </si>
  <si>
    <t>Խրամուղու մշակում 4 կարգի բնահողում ձեռքով Прокладка канализации 4 класса на грунте руками</t>
  </si>
  <si>
    <t>Խրամուղու մշակում էքսկավատորով 4-5 կարգի
 բնահողում կուտակելով խրամուղու կողքը 
Работа в канализации с помощью экскаватора на грунте 4-5 класса, накапливая в канализации</t>
  </si>
  <si>
    <t>Դրենաժ  Снабжение</t>
  </si>
  <si>
    <t>Մետաղական էլեմենտների  ներկում ջրակայուն ներկով 
Окраска металлических элементов водонепроницаемой краской</t>
  </si>
  <si>
    <t>Մետաղական տարրեր հորերի սեյսմակայուն համար Металлические элементы для сейсмостойкости отцов</t>
  </si>
  <si>
    <t>Մետաղական աստիճան 
Металлическая лестница</t>
  </si>
  <si>
    <t>Հավաքովի ե/բ ∅1500 դիտահորի  ծածկի սալ Площадь покрытия э/б  ∅1500</t>
  </si>
  <si>
    <t>Հավաքովի ե/բ ∅1500 դիտահորի պատի օղակներ КЦ15-5 Коллективные и/или  ∅ 1500 стенные кольца КЦ15-5</t>
  </si>
  <si>
    <t>Հավաքովի ե/բ ∅1500 դիտահորի պատի օղակներ КЦ15-10 Сборник и/или  ∅1500 стенные кольца смотровой площадки КЦ15-10</t>
  </si>
  <si>
    <t>Հավաքովի ե/բ ∅1500 դիտահորի հատակի սալ КЦД-10 Сборная п/п  ∅1500 Зал на полу смотровой площадки КЦД-10</t>
  </si>
  <si>
    <t>Հավաքովի ե/բ   հոր ∅1500 Отец Хаккова  ∅1500</t>
  </si>
  <si>
    <t>դիտահորի ե/բ ծածկի սալ 
Площадь крыши Ж/Б смотровой ямы</t>
  </si>
  <si>
    <t>Հավաքովի ե/բ ∅1000 դիտահորի պատի օղակներ                        КЦ10-10 Сборник и/или  ∅ 1000 кольца для стен наблюдательного зала КЦ10-10</t>
  </si>
  <si>
    <t>Հավաքովի ե/բ ∅1000 դիտահորի հատակի սալ КЦД-10 Сборник  ∅ 1000 Зал на полу смотровой площадки КЦД-10</t>
  </si>
  <si>
    <t>Հավաքովի ե/բ   հոր ∅1000; 
 /2 հատ/ Отцовский сбор в 1000 рублей  /2 шт/</t>
  </si>
  <si>
    <t>Ավելացած գրունտի բարձում ավտոիքնաթափեր  
Автоикноподъемники на повышенной коленной подушке</t>
  </si>
  <si>
    <t>Խրամուղու ետլիցք բուլդոզերով, ավազակոպճային գրունտով Заполнение трубы бульдозами, песчаным грунтом</t>
  </si>
  <si>
    <t xml:space="preserve">Խրամուղու ետլիցք ձեռքով,  ավազով 
Заполнение трубы вручную, песком
</t>
  </si>
  <si>
    <t>Նախապատրաստական շերտ խրամուղում ավազի
 շերտով 10 սմ. Հաստությամբ Подготовительный слой в канаве с слоем песка толщиной 10 см</t>
  </si>
  <si>
    <t>Խրամուղու մշակում էքսկավատորով 4-5 կարգի
 բնահողում կուտակելով խրամուղու կողքը Работа в канализации с помощью экскаватора на грунте 4-5 класса, накапливая в канализации</t>
  </si>
  <si>
    <t>Պողպատե պատյանի յուղաներկում հակաքայքայիչ ներկով երկու շերտով 
Стеклянная пленка в масляной оболочке с двумя слоями антикоррозионной краски</t>
  </si>
  <si>
    <t xml:space="preserve">Մետաղական պատյան   խողովակ ∅219*4,5մմ  Металлическая трубка  ∅219*4,5 мм
</t>
  </si>
  <si>
    <t>Կոյուղու երկշերտ ծալքավոր խողովակ SN 8 Ø100մմ Двухслойная изогнутая труба SN 8 Ø100мм</t>
  </si>
  <si>
    <t>Արտաքին կոյուղի  
Внешний водопровод</t>
  </si>
  <si>
    <t>գրունտի  տեղափոխում 3կմ 
перемещение колена 3 км</t>
  </si>
  <si>
    <t>Ավելացած գրունտի բարձում ավտոիքնաթափեր 
Автоикноподъемники на повышенной коленной подушке</t>
  </si>
  <si>
    <t>Խրամուղու ետլիցք բուլդոզերով, ավազակոպճային գրունտով 
Заполнение трубы бульдозами, песчаным грунтом</t>
  </si>
  <si>
    <t xml:space="preserve">Խրամուղու ետլիցք ձեռքով,  ավազով 
Заполнение трубы вручную, песком
 </t>
  </si>
  <si>
    <t xml:space="preserve">Պոլիէթիլենե  խողովակի ձևավոր մասեր DN25 
Формованные части полиэтиленовой трубы DN25
</t>
  </si>
  <si>
    <t>Պոլիէթիլենե  խողովակ  PE PN-10 DN25
Полиэтиленовая труба PE PN-10 DN25</t>
  </si>
  <si>
    <t>Արտաքին ջրամատակարարում  Внешний водоснабжение</t>
  </si>
  <si>
    <t>Արտաքին ջրամատակարարում և կոյուղի  
Наружное водоснабжение и канализация</t>
  </si>
  <si>
    <t>ծրագրային ապահովում программное обеспечение</t>
  </si>
  <si>
    <t xml:space="preserve">Կոշտ սկավառակ 8 տբ Жесткий диск 8 ТБ
</t>
  </si>
  <si>
    <t xml:space="preserve">Տեսագրանցիչ 24 տեսախցիկի համար  Видеорегистратор для 24 камер
</t>
  </si>
  <si>
    <t xml:space="preserve">Wi-Fi սարքավորում Wi-Fi 7 (802.11be)  
Wi-Fi устройство Wi-Fi 7 (802.11be)
 </t>
  </si>
  <si>
    <t>Տեսախցիկ դրսի տեղադրման 5 ՄՊ Камера внешнего монтажа 5 МП</t>
  </si>
  <si>
    <t>Տեսախցիկ ներսի տեղադրման 5 ՄՊ Камера внутреннего монтажа 5 МП</t>
  </si>
  <si>
    <t xml:space="preserve"> RJ-45 Վարդակ cat6+Ենթավարդակ RJ-45 Степень cat6+Степень
</t>
  </si>
  <si>
    <t>ՊՎՔ ճկախողովակ ПВК труба</t>
  </si>
  <si>
    <t>Օպիկական մալուխ 2թելք դիէլեկտրիկ Оптический кабель 2-точный диэлектрический</t>
  </si>
  <si>
    <t>Մալուխ F/UTP Cat 5e  Кабель F/UTP Cat 5e</t>
  </si>
  <si>
    <t>Մալուխ 6UTP Cat 6e  Кабель 6UTP Cat 6e</t>
  </si>
  <si>
    <t>Համակարգիչ
Компьютер</t>
  </si>
  <si>
    <t>էլեկտրէներգիայի բաշխիչ վահանակ
Распределительная панель электроэнергии</t>
  </si>
  <si>
    <t>ODF  4 port  կոմլետավորված
ODF 4 порт завершен</t>
  </si>
  <si>
    <t>Օպտիկական կցորդիչ LC-LC
Оптический прицеп LC-LC</t>
  </si>
  <si>
    <t xml:space="preserve">UTP կցորդիչ 
UTP вставка
</t>
  </si>
  <si>
    <t>Մալուխային ուղորդիչ  հորիզոնական
Кабельный проводник горизонтальный</t>
  </si>
  <si>
    <t>Մալուխային բաշխիչ 48  պորտ
Кабельный распределитель 48 портов</t>
  </si>
  <si>
    <t xml:space="preserve">Ցանցային պահարան 9 U
Сетевое хранилище 9 U
</t>
  </si>
  <si>
    <t>Ցանցային պահարան 15 U
Сетевое хранилище 15 U</t>
  </si>
  <si>
    <t>Անխափան սնուցման աղբյուր 1,0 кВт
 Бесперебойный источник питания 1,0 кВт</t>
  </si>
  <si>
    <t>POE  կոմուտատոր L2,  Managed, 24 հատ 10/100M RJ45 PoE ports, 1 Gigabit combo ports POE коммутатор L2, Managed, 24 шт. 10/100M RJ45 PoE портов, 1 Gigabit комбо портов</t>
  </si>
  <si>
    <t>Ցանցային կոմուտատոր L2,  L2,  Managed, 16 հատ 10/100M RJ45  ports, 1 Gigabit combo ports Сетевой коммутатор L2, L2, Managed, 16 штук 10/100M RJ45 портов, 1 Gigabit combo ports</t>
  </si>
  <si>
    <t>Ցանցային կոմուտատոր L2,  Managed, 4 հատ 10/100M RJ45  ports 4 հատ 10/100M RJ45 poe ports  1 SFP ports 
Сетевой коммутатор L2, Managed, 4 шт. 10/100M RJ45 портов 4 шт. 10/100M RJ45 poe портов 1 SFP портов</t>
  </si>
  <si>
    <t>համացանցային կապ 
подключение к Интернету</t>
  </si>
  <si>
    <t>Կապի սարքավորումներ, տեսախցիկների և տեսաձայնագրման համակարգ        Оборудование связи, камеры и система видеозаписи</t>
  </si>
  <si>
    <t xml:space="preserve">  Ծրագրային ապահովում
Програмное  обеспечение
</t>
  </si>
  <si>
    <t>Թեթև ծալքավոր խողովակ միջաձգիչով, ՊՎԽ, 16,2մմ տրամագծով  ձգումով   -25…60 °C
Лёгкая изогнутая трубка с интермедом, ПВХ, диаметром 16,2 мм, с напряжением -25...60 °C</t>
  </si>
  <si>
    <t xml:space="preserve"> Խողովակների ամրակ՝ ցիցով D16
Трубная решетка с цитисом D16
</t>
  </si>
  <si>
    <t>Մալուխ ԵԼԿԳ КСВВнг(А)-LS 2х2х0,75  Кабель ЕЛКГ КСВВнг(А) -LS 2х2х0,75</t>
  </si>
  <si>
    <t xml:space="preserve"> Մալուխ ԵԼԿԳ КСВВнг(А)-LS 1х2х1,5 
Кабель ЕЛКГ КСВВнг(А) -LS 1х2х1,5</t>
  </si>
  <si>
    <t>Մալուխ 24v КПСнг-FRLS 2x0,8  
Кабель 24v КПСнг-FRLS 2x0,8</t>
  </si>
  <si>
    <t xml:space="preserve">Մալուխ 220v ВВГнг-FRLS 3x2,5
Кабель 220v ВВГнг-FRLS 3x2,5
</t>
  </si>
  <si>
    <t xml:space="preserve">  Անտենա ANT-GSM-I 
Антенна ANT-GSM-I
</t>
  </si>
  <si>
    <t>Բաշխիչ տուփ 4 մալուխային մուտքով 
Распределительная коробка с 4 кабельными входами</t>
  </si>
  <si>
    <t>Հասցեական ռելեային մոդուլներ, ներկառուցված կարճ միացման մեկուսիչով։ 
Клеточные реле модули с встроенным изолятором короткого замыкания.</t>
  </si>
  <si>
    <t xml:space="preserve"> Ռեզերվային սնուցման սարք 24 Վ, նոմինալ հոսանք՝ 5 Ա, մարտկոց՝ 2×7 Ա·ժ Резервное питание 24 В, номинальный ток 5 А, батарея 2×7 Ач
 </t>
  </si>
  <si>
    <t xml:space="preserve">Սնուցման սարք 24 Վ, նոմինալ հոսանք՝ 5 Ա, մարտկոց՝ 2×7 Ա·ժ 
Зарядное устройство 24 В, номинальный ток 5 А, батарея 2×7 А·ч </t>
  </si>
  <si>
    <t>*Ելք* լուսատածտակ
Выйди, крышка.</t>
  </si>
  <si>
    <t>Անվտանգային-հրդեհային համակցված ազդարար (լուսաձայնային): 12Վ  IP41 
Комбинированный сигнализатор пожарной безопасности (световой и звуковой): 12В IP41</t>
  </si>
  <si>
    <t>Հրդեհային ծխային հասցեական-անալոգային ահազանգիչի հիմք Основа пожарного дымового адресно-анологического сигнала</t>
  </si>
  <si>
    <t>Հրդեհային ձեռքի հասցեական ահազանգիչ IP41 
Пожарная ручная адресная сигнализация IP41</t>
  </si>
  <si>
    <t>Ջերմային տվիչ-դիֆերենցիալ հայտնիչի հիմքը կեղծ առաստաղին միացվող: 
Термодатчик-дифференциальный детектор основы подключается к фальшивому потолку.</t>
  </si>
  <si>
    <t>Ջերմային տվիչ-դիֆերենցիալ հայտնիչ  Термодатчик-дифференциальный индикатор</t>
  </si>
  <si>
    <t>Հրդեհային ծխային հասցեական-անալոգային ահազանգիչի հիմքը հիմնական առաստաղին միացվող: 
База пожарной дымовой сигнализации соединяется с главным этажом.</t>
  </si>
  <si>
    <t>Հրդեհային ծխային հասցեական-անալոգային ահազանգիչ (դետեկտոր): IP40  
Пожарный дымный адресный-анологический сигнал (детектор): IP40</t>
  </si>
  <si>
    <t>Հրդեհի տեղեկացման և կառավարման վահանակ R3-Рубеж-2БИУ Панель оповещения и управления пожаром R3-Рубеж-2БИУ</t>
  </si>
  <si>
    <t>Հրդեհի ընդունիչ-հսկիչ սարք  R3-Рубеж-20П Пожарный приемник-наблюдатель R3-Рубеж-20П</t>
  </si>
  <si>
    <t>Հրդեհային ազդահարում 
Пожарный сигнал</t>
  </si>
  <si>
    <t xml:space="preserve">ՈՒղղահայաց հողանցիչներ 50x5մմ անկյունակից L=2.5մ
Прямоугольные проемы с углом 50х5мм L=2.5м
</t>
  </si>
  <si>
    <t>Հորզոնական հողանց 40x4մմ շերտապողպատից 
Горизонтальный грунт 40x4мм из прослойки стальной</t>
  </si>
  <si>
    <t>Ազդանային ժապավենի տեղադրում խրամուղում ЛЗС-125  Установка нацпояса в канаве ЛЗС-125</t>
  </si>
  <si>
    <t>Ավազ  
Песок</t>
  </si>
  <si>
    <t>Գրունտի ետլիցք ձեռքով
Ручная завязка ребра</t>
  </si>
  <si>
    <t>Խրամուղու հետլիցք մշակված գրունտից մեղանիզմով Отливка из глины, обработанная пчелиным телом</t>
  </si>
  <si>
    <t>Խրամուղու քանդում ձեռքով
Ручная разработка трубы</t>
  </si>
  <si>
    <t>Խրամուղու քանդում մեխանիզմով  Разбивание канав механизмом</t>
  </si>
  <si>
    <t xml:space="preserve">էլեկտրատեխնիկական պլաստմասե ծալքախողովակ  Ф32մմ электротехническая пластиковая складчатая труба Ф32мм
</t>
  </si>
  <si>
    <t xml:space="preserve">Հողանցման համար  պղնձե, հաղորդալար ПВ-3  1x4մմ2 խրամուղում էլ տեղնիկական պլաստմասե երկշերտ ПНД ծալքախողովակում 
Для заземления медный, проволочный ПВ-3 1x4мм2 в канаве и локальный пластиковый двухслойный ПНД в разъемной трубе
</t>
  </si>
  <si>
    <t xml:space="preserve">²ÉÛáõÙÇÝ» Ù³ÉáõË` АВВГнг-4x6 ÙÙ ² Ïïñ. å³ï»ñáí, ¿É.ï»ËÝÇÏ³Ï³Ý
åÉ³ëïÙ³ë» երկշերտ ПНД ծալքախողովակáõÙ Алюминиевый кабель: АВВГнг-4x6 мм А-разрез с стенками, э. Технический пластмассовый двухслойный ПНД в расщепленной трубе
 </t>
  </si>
  <si>
    <t xml:space="preserve">Մետաղական բաշխիչ տուփ, հենասյուների համար Металлическая распределительная коробка для опор
</t>
  </si>
  <si>
    <t xml:space="preserve">ճյուղավորման միակցիչ սարք  SV-15 (կոմպլ 
разветвляющий соединитель SV-15 (компл.
</t>
  </si>
  <si>
    <t xml:space="preserve">Պոլիէթիլենային էլեկտրատեխնիկական գոֆրե խողովակ այրմանը չնպաստող Ф16մմ
Полиэтиленовая электротехническая гофровая труба огнеупорная Ф16мм
</t>
  </si>
  <si>
    <t xml:space="preserve">²ÉÛáõÙÇÝ» Ù³ÉáõË` АВВГнг-4x10 ÙÙ Ïïñ. Ëñ³ÙáõÕáõÙ, ¿É.ï»ËÝÇÏ³Ï³Ý
åÉ³ëïÙ³ë» երկշերտ ПНД ծալքախողովակáõÙ  Алюминиевый кабель: АВВГнг-4x10 мм А-разрез с стенками, э. Технический пластмассовый двухслойный ПНД в расщепленной трубе
 </t>
  </si>
  <si>
    <t>²ÉÛáõÙÇÝ» Ñ³Õáñ¹³É³ñ Éáõë³ïáõÝ»ñÇ ÙÇ³óÙ³Ý Ñ³Ù³ñ ²äì (1x2.5)ÙÙ²
åÉ³ëïÙ³ë» ³ÉÇù³íáñ ÏÂÕ ×Ï³ËáÕáí³ÏáõÙ:
АПВ (1x2.5) мм А для соединения светофоров с алюминиевым проводом в пластиковой волнистой ПНД трубке</t>
  </si>
  <si>
    <t>լուսադիոդային (LED)լուսատու արտաքին էլ․ լուսավորության համար, 80-85վտ հզոր․ 10000-11000լմ լուսային հոսքով, 4000-5000կ գունային ջերմաստիճանով,IP65-67 պաշտպանվածության աստիճանով  светодиодный (LED) осветитель для наружного электрического освещения, мощностью 80-85 Вт. с световым током 10000-11000 мм, цветовой температурой 4000-5000С, степенью защиты IP65-67</t>
  </si>
  <si>
    <t>ä³ÑáõÝ³Ï »ñÏ³ÃÛ³ ËáÕáí³ÏÇó ö-32ÙÙ, L=1.5Ù  из проволочной трубы D-32мм, L=1.5м</t>
  </si>
  <si>
    <t>´»ïáÝ Ñ»Ý³ëÛ³Ý ÑÇÙùÇ Ñ³Ù³ր
бетон для бетонного основания</t>
  </si>
  <si>
    <t>N1  և N8 դիտակետերի արտաքին լուսավորություն      Наружное освещение на точках наблюдения N1 и N8</t>
  </si>
  <si>
    <t>Ազդանային ժապավենի տեղադրում խրամուղում ЛЗС-125 
Установка нацпояса в канаве ЛЗС-125</t>
  </si>
  <si>
    <t xml:space="preserve"> ավազ 
песок</t>
  </si>
  <si>
    <t xml:space="preserve">Գրունտի ետլիցք ձեռքով 
Ручная завязка ребра
</t>
  </si>
  <si>
    <t>Խրամուղու ետլիցք մեխանիզմով  
Механизм загрузки трубы</t>
  </si>
  <si>
    <t xml:space="preserve">Խրամուղու քանդում հողանցման համար ձեռքով 
Канал для земляного полотна руками
</t>
  </si>
  <si>
    <t>գեներատորի լարանցման համար խրամուղու մշակում էքսկավատորով 4կարգի
 բնահողում կուտակելով խրամուղու կողքը 
генератор проход для разработки туннеля экскаватором 4 класса
в грунте рядом с канавкой</t>
  </si>
  <si>
    <t xml:space="preserve">Դիզելային գեներատոր 50կՎտ ջրային հովացմամբ  
Дизельный генератор 50 кВт с водяным охлаждением
</t>
  </si>
  <si>
    <t xml:space="preserve">մալուխի ծայրակալ 16մմ2
Круг кабеля 16мм2
</t>
  </si>
  <si>
    <t xml:space="preserve">Հողանցման համար պլասմասե տուփ 
Плазменная коробка для погружения
</t>
  </si>
  <si>
    <t xml:space="preserve">Հողանցման համար պղնձե հաղորդալար   ПВ3 1x16մմ2
Медная проволока ПВ3 для земляного покрытия 1x16мм2
</t>
  </si>
  <si>
    <t xml:space="preserve">Գրունտի ետլիցք 
Обзор книги
</t>
  </si>
  <si>
    <t xml:space="preserve">ՈՒղղահայաց հողանցիչներ 50x5մմ անկյունակից L=2.5մ 
Прямоугольные проемы с углом 50х5мм L=2.5м
</t>
  </si>
  <si>
    <t>Հորզոնական հողանց 40x4մմ շերտապողպատից Горизонтальный грунт 40x4мм из прослойки стальной</t>
  </si>
  <si>
    <t xml:space="preserve">Ալյումինե մալուխ СИП  4x25մմ2
Алюминиевый кабель СИП 4x25мм2
</t>
  </si>
  <si>
    <t xml:space="preserve">Մալուխ պղնձե, մեկուսացված, բաժանիչ հիմքով,հատվածքը 3x1.5մմ2/, տեղադրումով  Кабель медный, изолированный, с разделительным основанием, площадью 3x1.5мм2/, с установкой
</t>
  </si>
  <si>
    <t xml:space="preserve">Մալուխ պղնձե, մեկուսացված, բաժանիչ հիմքով,հատվածքը 3x2.5մմ2/, տեղադրումով  
Кабель из меди, изолированный, с разделительным основанием, площадью 3x2,5 мм2/, с установкой
</t>
  </si>
  <si>
    <t xml:space="preserve">Մալուխ պղնձե, մեկուսացված, բաժանիչ հիմքով,հատվածքը 3x2.5մմ2/, տեղադրումով  Кабель из меди, изолированный, с разделительным основанием, площадью 3x2,5 мм2/, с установкой
</t>
  </si>
  <si>
    <t xml:space="preserve">Մալուխ պղնձե, մեկուսացված, բաժանիչ հիմքով,հատվածքը 3x4մմ2/ , տեղադրումով  ВВГ Кабель медный, изолированный, с разделительным основанием, площадью 3x4мм2/, с установкой ВВГ
</t>
  </si>
  <si>
    <t xml:space="preserve">Բաժանիչ տուփ փակ լարանցման էլ. Լուսավորության և վարդակների ցանցերի համար, IP22-44 պաշտպանվածության աստիճանով  
Разделитель коробка закрытый проход тоже. для осветительных и розетковых сетей с степенью защиты IP22-44
</t>
  </si>
  <si>
    <t xml:space="preserve">Տուփ անջատիչների, խրոցակային վարդակների տեղադրման համար, տեղադրումով  Коробка для установки переключателей, розетковых розетков, с установкой
</t>
  </si>
  <si>
    <t xml:space="preserve">Ինտերնետ վարդակ
 Интернет-мошенничество
 </t>
  </si>
  <si>
    <t xml:space="preserve">Խրոցակի վարդակ հողացնման հպակով 220վ, 16Ա 
Круглый столб с заземлением 220В, 16А
 </t>
  </si>
  <si>
    <t xml:space="preserve">Միաստեղ էլ. Անջատիչ, տեղադրումը փակ, պատի մեջ, 220վ, 6Ա Звезда тоже. Выключатель, установка закрытая, в стену, 220В, 6А
</t>
  </si>
  <si>
    <t xml:space="preserve">Երկստեղ էլ. Անջատիչ, տեղադրումը փակ, պատի մեջ, 220վ, 10Ա Небо тоже. Выключатель, установка закрытая, в стене, 220В, 10А
</t>
  </si>
  <si>
    <t>EXIT նշանագրումով լուսադիոդային (LED)  լուսատու ցուցանակ, ներկառուցված կուտակիչ մարտկոցով 2վտ հզոր., 20-25լմ լուսային հոսանքով Светодиодный (LED) световой указатель с надписью EXIT, встроенный накопитель батареи 2 Вт мощности, световой ток 20-25 мм</t>
  </si>
  <si>
    <t xml:space="preserve">Մարտկողային լիցքավորմամբ աշխատող վթարային լուսադիոդային (LED) լուսատու (լրակազմ) 8-10վտ հզոր Аварийный светодиодный (LED) фонарь (комплект) с зарядной батареей мощностью 8-10 Вт
 </t>
  </si>
  <si>
    <t xml:space="preserve">Լուսադիոսային (LED) լուսատու պատի 12-14վտ հզոր. 1100-1300լմ լուսային հոսանքվ, 4000-5000կ գունային ջերմաստիճանով, IP55-65 պաշտշանվածության աստիճանովաստիճանով Светодиодный светильник стены мощностью 12-14 Вт: световой ток 1100-1300 мм, цветовая температура 4000-5000 сек, степень защищенности IP55-65
</t>
  </si>
  <si>
    <t xml:space="preserve">Լուսադիոսային (LED) լուսատու կախվող առաստաղնեի համար 12-14վտ հզոր. 800-880լմ լուսային հոսանքվ, 4000-5000կ գունային ջերմաստիճանով, IP55-65 պաշտշանվածության աստիճանով
Светодиодный светильник (LED) для подвесного потолка мощностью 12-14 Вт. Световой ток 800-880 мм, цветовая температура 4000-5000С, степень защиты IP55-65
</t>
  </si>
  <si>
    <t xml:space="preserve">Լուսադիոսային (LED) լուսատու առաստաղների համար, 35-40 վտ հզոր. 3400-3600լմ լուսային հոսանքվ, 3900-4000կ գունային ջերմաստիճանով, IP23-44 պաշտշանվածության աստիճանով Светодиодный светильник (LED) для потолков, мощностью 35-40 Вт. Световой ток 3400-3600 мм, цветовая температура 3900-4000С, степень защиты IP23-44
</t>
  </si>
  <si>
    <t xml:space="preserve">Ելքային միաֆազ 16Ա ավտոմատ էլ. Անջատիչ
Выходной многофазный 16А автомат тоже. Выключатель
</t>
  </si>
  <si>
    <t xml:space="preserve">Ելքային միաֆազ 25Ա ավտոմատ էլ. Անջատիչ 
Выходной многофазный автомат 25А. Выключатель
</t>
  </si>
  <si>
    <t xml:space="preserve">Ելքային միաֆազ 32Ա ավտոմատ էլ. Անջատիչ 
Выходной многофазный 32А автомат Е. Выключатель
</t>
  </si>
  <si>
    <t xml:space="preserve">Մոտքային եռաֆազ 50Ա ավտոմատ էլ. Անջատիչ
Ближайший трехфазный автомат 50А. Выключатель
</t>
  </si>
  <si>
    <t xml:space="preserve">ՊԱՄ-63Ա АБР-63Ա 
ПАМ-63А
</t>
  </si>
  <si>
    <t xml:space="preserve">Պլաստմասե էլ. Վահանակ 20 ավտոմատ անջատիչի համար (մոդուլ) տեղադրվում է պատի խոռոչում И пластмассы тоже. Панель 20 для автоматического выключателя (модуль) устанавливается в отверстии в стене
</t>
  </si>
  <si>
    <r>
      <t>Էլեկտրալուսավորություն</t>
    </r>
    <r>
      <rPr>
        <b/>
        <sz val="10"/>
        <rFont val="Arial Armenian"/>
        <family val="2"/>
      </rPr>
      <t xml:space="preserve"> </t>
    </r>
    <r>
      <rPr>
        <b/>
        <sz val="10"/>
        <rFont val="Arial"/>
        <family val="2"/>
      </rPr>
      <t>և</t>
    </r>
    <r>
      <rPr>
        <b/>
        <sz val="10"/>
        <rFont val="Arial Armenian"/>
        <family val="2"/>
      </rPr>
      <t xml:space="preserve"> </t>
    </r>
    <r>
      <rPr>
        <b/>
        <sz val="10"/>
        <rFont val="Arial"/>
        <family val="2"/>
      </rPr>
      <t>էլեկտրաուժային</t>
    </r>
    <r>
      <rPr>
        <b/>
        <sz val="10"/>
        <rFont val="Arial Armenian"/>
        <family val="2"/>
      </rPr>
      <t xml:space="preserve"> </t>
    </r>
    <r>
      <rPr>
        <b/>
        <sz val="10"/>
        <rFont val="Arial"/>
        <family val="2"/>
      </rPr>
      <t>մաս  Электрификация и электрическая часть</t>
    </r>
  </si>
  <si>
    <t>Օդորակիչի 24000 BTU հզորությամբ, տեղադրումով 
Кондиционер мощностью 24000 BTU, с установкой</t>
  </si>
  <si>
    <t xml:space="preserve">Առանցքային օդամուղ 100վտ, հզորության 220վ Внутренний воздушный ход 100 Вт, мощность 220 Вт
</t>
  </si>
  <si>
    <t>Էլետրական չորացուցիչ 200Վտ Электрический сушильник 200 Вт</t>
  </si>
  <si>
    <t>ֆիլտր d=32 фильтр d=32</t>
  </si>
  <si>
    <t>Գնդիկավոր փական 32մմ 
Шаровой клапан 32 мм</t>
  </si>
  <si>
    <t xml:space="preserve">Համակարգի փչամաքրում և փորձարկում 
Очистка и тестирование системы
 </t>
  </si>
  <si>
    <t>փականը շողովակին միացնելու  կցամաս d=20 клапан для подключения к трубе d=20</t>
  </si>
  <si>
    <t>ջեռուցման մարտկոցի ավտոմատ օդահեռացման փականի միացման կցամաս 20/25 
Ключ 20/25 для автоматического отключения вытяжного клапана батареи отопления</t>
  </si>
  <si>
    <r>
      <t xml:space="preserve">Պոլիպրոպիլենե  խողովակի սինթետիկ  կաուչուկե մեկուսիչ  </t>
    </r>
    <r>
      <rPr>
        <sz val="9"/>
        <rFont val="Arial"/>
        <family val="2"/>
      </rPr>
      <t>Ø</t>
    </r>
    <r>
      <rPr>
        <sz val="9"/>
        <rFont val="Sylfaen"/>
        <family val="1"/>
        <charset val="204"/>
      </rPr>
      <t>32մմ 
Полипропиленовый трубный синтетический каучуковый изолятор Ø32мм</t>
    </r>
  </si>
  <si>
    <r>
      <t xml:space="preserve">Պոլիպրոպիլենե  խողովակի սինթետիկ  կաուչուկե մեկուսիչ  </t>
    </r>
    <r>
      <rPr>
        <sz val="9"/>
        <rFont val="Arial"/>
        <family val="2"/>
      </rPr>
      <t>Ø</t>
    </r>
    <r>
      <rPr>
        <sz val="9"/>
        <rFont val="Sylfaen"/>
        <family val="1"/>
        <charset val="204"/>
      </rPr>
      <t>25 մմ Изолятор из синтетического каучука для полипропиленовой трубы Ø25 мм</t>
    </r>
  </si>
  <si>
    <r>
      <t xml:space="preserve">Պոլիպրոպիլենե  խողովակի սինթետիկ  կաուչուկե մեկուսիչ   </t>
    </r>
    <r>
      <rPr>
        <sz val="9"/>
        <rFont val="Arial"/>
        <family val="2"/>
      </rPr>
      <t>Ø</t>
    </r>
    <r>
      <rPr>
        <sz val="9"/>
        <rFont val="Sylfaen"/>
        <family val="1"/>
        <charset val="204"/>
      </rPr>
      <t>20մմ Полипропиленовая труба из синтетического каучука изолирующая Ø20 мм</t>
    </r>
  </si>
  <si>
    <t xml:space="preserve">Պոլիորոպիլենե  խողովակ  ջեռուցման համար d=32x4.5 
Полиропиленовая труба для отопления d=32x4.5
</t>
  </si>
  <si>
    <t>Պոլիորոպիլենե  խողովակ  ջեռուցման համար d=25x3.5
Полиропиленовая труба для отопления d=25x3.5</t>
  </si>
  <si>
    <t xml:space="preserve">Պոլիորոպիլենե  խողովակ  ջեռուցման համար d=20x2.8 Полиропиленовая труба для отопления d=20x2.8
</t>
  </si>
  <si>
    <t xml:space="preserve">Պոլիպրոպիլենե  եռաբաշխիչ   32x20x32 Полипропиленовый тридцатка 32x20x32
 </t>
  </si>
  <si>
    <t xml:space="preserve">Պոլիպրոպիլենե  եռաբաշխիչ  25x20x25 Полипропиленовый тридюймовый 25x20x25
</t>
  </si>
  <si>
    <t>Պոլիպրոպիլենե  եռաբաշխիչ  20x20x20
Полипропиленовый тридцатка 20x20x20</t>
  </si>
  <si>
    <t xml:space="preserve">Պոլիպրոպիլենե  անկյուն   αO/90 d=32 Полипропиленовый угол αO/90 d=32
</t>
  </si>
  <si>
    <t xml:space="preserve">Պոլիպրոպիլենե  անկյուն   αO/90 d=25
 Полипропиленовый угол αO/90 d=25
</t>
  </si>
  <si>
    <t xml:space="preserve">Պոլիպրոպիլենե  անկյուն   αO/90 d=20 Полипропиленовый угол αO/90 d=20
</t>
  </si>
  <si>
    <t xml:space="preserve">Ավտոմատ օդահեռացման փական  d=20 Автоматический вытяжной клапан d=20
</t>
  </si>
  <si>
    <t xml:space="preserve">Ջեռուցման մարտկոցի դատարկման փական  d=20 Выпускная клапан батареи отопления d=20
</t>
  </si>
  <si>
    <t xml:space="preserve">Ավտոմատ ջերմակարկավորիչ փական  d=20 Автоматический теплообменный клапан d=20
</t>
  </si>
  <si>
    <t>Ալյումինե ջեռուցման մարտկոցների արժեքը H=500մմ Алюминиевые батареи отопления H=500мм</t>
  </si>
  <si>
    <t>ալյումինե մարտկոցների   H=500 մմ բարձր. Տեղադրում 134 սեկ Алюминиевые батареи H=500 мм высотой Вставка 134 сек</t>
  </si>
  <si>
    <t>Ջեռուցում Нагревание</t>
  </si>
  <si>
    <t>Համակարգի փորձարկում Тестирование системы</t>
  </si>
  <si>
    <t>Կոյուղու պոլիվինիլքլորիդե խողովակի d=100մմ. Ձայնամեկուսիչ նյութ Д = 100 мм трубки из поливинилхлорида Звукоизоляционный материал</t>
  </si>
  <si>
    <t>Կոյուղու պոլիվինիլքլորիդե խողովակի d=50մմ. Ձայնամեկուսիչ նյութ Водопроводная труба из поливинилхлорида d = 50 мм Звукоизоляционный материал</t>
  </si>
  <si>
    <t xml:space="preserve">Զուգարանակոնք լվացման տակառիկով 
Туалеты с банками для мытья
</t>
  </si>
  <si>
    <t>Լվացարանակոնք Раковины</t>
  </si>
  <si>
    <t>Ստուգիչ 100մմ 
Проверка 100мм</t>
  </si>
  <si>
    <t xml:space="preserve"> ձևավոր մասեր PVC-DN50-100
формованные части PVC-DN50-100</t>
  </si>
  <si>
    <t>Կոյուղու պոլիվինիլքլորիդե խողովակ d=100մմ Труба из поливинилхлорида для колючей проволоки d=100 мм</t>
  </si>
  <si>
    <t xml:space="preserve">Կոյուղու պոլիվինիլքլորիդե խողովակ d=50մմ. Водопроводная труба из поливинилхлорида d=50 мм
</t>
  </si>
  <si>
    <r>
      <t xml:space="preserve">    Կոյուղու</t>
    </r>
    <r>
      <rPr>
        <b/>
        <sz val="10"/>
        <rFont val="Arial Armenian"/>
        <family val="2"/>
      </rPr>
      <t xml:space="preserve"> </t>
    </r>
    <r>
      <rPr>
        <b/>
        <sz val="10"/>
        <rFont val="Arial"/>
        <family val="2"/>
      </rPr>
      <t>ցանց Сеть водопроводов</t>
    </r>
  </si>
  <si>
    <t xml:space="preserve">Համակարգի փորձարկում, լվացում և ախտահանում Проверка, промывка и дезинфекция системы
</t>
  </si>
  <si>
    <t>Պոլիպրոպիլենե խողովակներ ö20 ջերմամեկուսիչ նյութ Полипропиленовые трубы ö20 теплоизоляционный материал</t>
  </si>
  <si>
    <t>Գնդիկավոր փական D=15 մմ. 
Шаровой клапан D=15 мм</t>
  </si>
  <si>
    <t>Անկյունային փական  D=15 մմ. 
Угловой клапан D=15 мм</t>
  </si>
  <si>
    <t xml:space="preserve">Պոլիպրոպիլենե խողովակների ձևավոր մասեր  PPR PN16 De20
Формованные части труб из полипропилена PPR PN16 De20
</t>
  </si>
  <si>
    <t>Պոլիպրոպիլենե խողովակներ ջերմամեկուսիչով  PPR PN-16 De20 (20x3,4) Полипропиленовые трубы с теплоизоляцией PPR PN-16 De20 (20x3,4)</t>
  </si>
  <si>
    <t>Պոլիպրոպիլենե/պոլիէթիլեն միացման անցումային կցորդիչ արտաքին պարուրակով ф25/ф25Клей полипропиленовый/полиэтиленовый с внешним покрытием ф25/ф25</t>
  </si>
  <si>
    <t>Գնդիկավոր փական D=15 մմ Шаровой клапан D=15 мм</t>
  </si>
  <si>
    <t>Լվացարանի ծորակ  Смеситель для раковины</t>
  </si>
  <si>
    <t>Պոլիպրոպիլենե խողովակներ ö25 ջերմամեկուսիչ նյութПолипропиленовые трубы ö25 — теплоизоляционный материал</t>
  </si>
  <si>
    <t>Պոլիպրոպիլենե խողովակներ ö20 ջերմամեկուսիչ նյութПолипропиленовые трубы ö20 — теплоизоляционный материал</t>
  </si>
  <si>
    <t xml:space="preserve">Պոլիպրոպիլենե խողովակների ձևավոր մասեր  PPR PN16 De25
Полипропиленовые фитинги для труб PPR PN16 De25
</t>
  </si>
  <si>
    <t xml:space="preserve">Պոլիպրոպիլենե խողովակների ձևավոր մասեր  PPR PN16 De20
Полипропиленовые фитинги для труб PPR PN16 De20
</t>
  </si>
  <si>
    <t xml:space="preserve">Պոլիպրոպիլենե խողովակներ ջերմամեկուսիչով  PPR PN-16 De25 (25x3.5) Полипропиленовые трубы с теплоизоляцией PPR PN-16 De25 (25x3,5)
</t>
  </si>
  <si>
    <t>Պոլիպրոպիլենե խողովակներ ջերմամեկուսիչով  PPR PN-16 De20 (20x2.8) Полипропиленовые трубы с теплоизоляцией PPR PN-16 De20 (20x2.8)</t>
  </si>
  <si>
    <r>
      <t>Ներքին</t>
    </r>
    <r>
      <rPr>
        <b/>
        <sz val="10"/>
        <rFont val="Arial Armenian"/>
        <family val="2"/>
      </rPr>
      <t xml:space="preserve"> </t>
    </r>
    <r>
      <rPr>
        <b/>
        <sz val="10"/>
        <rFont val="Arial"/>
        <family val="2"/>
      </rPr>
      <t>ջրամատակարարման</t>
    </r>
    <r>
      <rPr>
        <b/>
        <sz val="10"/>
        <rFont val="Arial Armenian"/>
        <family val="2"/>
      </rPr>
      <t xml:space="preserve"> </t>
    </r>
    <r>
      <rPr>
        <b/>
        <sz val="10"/>
        <rFont val="Arial"/>
        <family val="2"/>
      </rPr>
      <t>ցանց Внутренняя сеть водоснабжения</t>
    </r>
  </si>
  <si>
    <r>
      <t>ՋՐԱՄԱՏԱԿԱՐԱՐՈՒՄ</t>
    </r>
    <r>
      <rPr>
        <i/>
        <sz val="10"/>
        <rFont val="Arial Armenian"/>
        <family val="2"/>
      </rPr>
      <t xml:space="preserve"> </t>
    </r>
    <r>
      <rPr>
        <i/>
        <sz val="10"/>
        <rFont val="Arial"/>
        <family val="2"/>
      </rPr>
      <t>ԵՎ</t>
    </r>
    <r>
      <rPr>
        <i/>
        <sz val="10"/>
        <rFont val="Arial Armenian"/>
        <family val="2"/>
      </rPr>
      <t xml:space="preserve"> </t>
    </r>
    <r>
      <rPr>
        <i/>
        <sz val="10"/>
        <rFont val="Arial"/>
        <family val="2"/>
      </rPr>
      <t>ԿՈՅՈՒՂԻ</t>
    </r>
    <r>
      <rPr>
        <i/>
        <sz val="10"/>
        <rFont val="Arial Armenian"/>
        <family val="2"/>
      </rPr>
      <t>.                      ВОДОСНАБЖЕНИЕ И КАНАЛИЗАЦИЯ.</t>
    </r>
  </si>
  <si>
    <t>Նոր ցոկոլային երեսապատում՝ բազալտե սալիկներով պողպատե, ամրանային, եռակցված, BP d=4,0մմ, բջիջը 150x150մմ ցանցով Новая облицовка цоколя базальтовыми плитками из стали, армированной, сварной, BP d=4,0 мм, ячейка 150x150 мм.</t>
  </si>
  <si>
    <t>Արտաքին պատերի դեկորատիվ սվաղ /հրազդանի սվաղ/ Декоративная штукатурка для наружных стен /Разданская штукатурка/</t>
  </si>
  <si>
    <t xml:space="preserve">Մետաղական փոշեներկված բազրիք 50*50*2 ,/min 2մ մեկ/ կանգնակներով,40-30-2մմ միջանկյալ կապերով,20*20*2 հորիզոնական  կապերով  Металлические перила с порошковым покрытием 50*50*2, /минимум 2 м каждая/ со стойками, промежуточными стяжками 40-30-2 мм, горизонтальными стяжками 20*20*2
 </t>
  </si>
  <si>
    <t>Կախովի առաստաղ    պլաստմասե հիմքով Подвесной потолок с пластиковым основанием</t>
  </si>
  <si>
    <t>Առաստաղի  լավորակ լատեքսային ներկում համատարած մածկապատումով Высококачественная латексная краска для потолка с нанесением шпаклевки по всей поверхности.</t>
  </si>
  <si>
    <t>Առաստաղի  սվաղ գաջե շաղախով  Штукатурка потолка гипсовым раствором</t>
  </si>
  <si>
    <t>Պատերի կերամիկական սալիկապատում  Керамическая настенная плитка</t>
  </si>
  <si>
    <t>Պատերի  սվաղ ցեմենտային շաղախով Оштукатуривание стен цементным раствором</t>
  </si>
  <si>
    <t>Պատերի ներկում լատեքսային ներկով մածիկապատմամբ ջրակայուն 
Покраска стен латексным покрытием водонепроницаема</t>
  </si>
  <si>
    <t>շեպերի  սվաղ գաջե շաղախով откос штукатурка с гипсовым раствором</t>
  </si>
  <si>
    <t>շեպերի  ներկում լատեքսային ներկով մածիկապատմամբ ջրակայուն Покраска откос латексной краской с нанесением водоотталкивающей шпаклевки.</t>
  </si>
  <si>
    <t>Պատերի սվաղ գաջե շաղախով  Стены с твёрдым покрытием</t>
  </si>
  <si>
    <t xml:space="preserve">  Հարդարման աշխատանքներ  Декоративные работы</t>
  </si>
  <si>
    <r>
      <t xml:space="preserve">Անցքերի բացում  </t>
    </r>
    <r>
      <rPr>
        <sz val="9"/>
        <rFont val="Times New Roman"/>
        <family val="1"/>
      </rPr>
      <t>∅</t>
    </r>
    <r>
      <rPr>
        <sz val="9"/>
        <rFont val="Sylfaen"/>
        <family val="1"/>
      </rPr>
      <t xml:space="preserve"> 12մմ Диаметр отверстия ∅ 12 мм</t>
    </r>
  </si>
  <si>
    <t>Ամրանային կարկասների տեղադրում Монтаж арматурных каркасов</t>
  </si>
  <si>
    <t>Ամրան A500C  Ø12մմ Арматурный лист A500C Ø12 мм</t>
  </si>
  <si>
    <t>Ցանց  BP d=4,0մմ, բջիջը 100x100մմ  Размер ячейки сетки BP d=4,0 мм, размер ячейки 100x100 мм.</t>
  </si>
  <si>
    <t>Հիմքերի ուժեղացում ճնշումաբերոնով /տորկրետ/ 100մմ Усиление фундаментов железобетоном под давлением (торкрет-бетон) 100 мм.</t>
  </si>
  <si>
    <t>Պատերի, հիմքերի և զանգվածների կողային հիդրոմեկուսացում 2 շերտ բիտումի քսումով Боковая гидроизоляция стен, фундаментов и массивных конструкций с нанесением двух слоев битума.</t>
  </si>
  <si>
    <t>Ընդամենը C1182Всего</t>
  </si>
  <si>
    <t>Շինարարական աշխատանքներ                               Քանդման աշխատանքներ                                       Строительные работы. Работы по сносу.</t>
  </si>
  <si>
    <t>Պատի բացվածքների ուժեղացում Усиление проемов в стенах</t>
  </si>
  <si>
    <t>µ³óí³ÍùÝ»ñÇ áõÅ»Õ³óÙ³Ý Ñ³Ý·áõÛó
´àô-1 Усилительный блок отверстия БУ-1</t>
  </si>
  <si>
    <t>µ³óí³ÍùÝ»ñÇ áõÅ»Õ³óÙ³Ý Ñ³Ý·áõÛó
´àô-2 Усилительный блок отверстия БУ-2</t>
  </si>
  <si>
    <t>µ³óí³ÍùÝ»ñÇ áõÅ»Õ³óÙ³Ý Ñ³Ý·áõÛó
´àô-3 Усилительный блок отверстия БУ-3</t>
  </si>
  <si>
    <t>µ³óí³ÍùÝ»ñÇ áõÅ»Õ³óÙ³Ý Ñ³Ý·áõÛó
´àô-4 Усилительный блок отверстия БУ-4</t>
  </si>
  <si>
    <t>µ³óí³ÍùÝ»ñÇ áõÅ»Õ³óÙ³Ý Ñ³Ý·áõÛó
´àô-5 Усилительный блок отверстия БУ-5</t>
  </si>
  <si>
    <t>µ³óí³ÍùÝ»ñÇ áõÅ»Õ³óÙ³Ý Ñ³Ý·áõÛó
´àô-6 Усилительный блок отверстия БУ-6</t>
  </si>
  <si>
    <t>µ³óí³ÍùÝ»ñÇ áõÅ»Õ³óÙ³Ý Ñ³Ý·áõÛó
´àô-7 Усилительный блок отверстия БУ-7</t>
  </si>
  <si>
    <t>µ³óí³ÍùÝ»ñÇ áõÅ»Õ³óÙ³Ý Ñ³Ý·áõÛó
´àô-8 Усилительный блок отверстия БУ-8</t>
  </si>
  <si>
    <t>µ³óí³ÍùÝ»ñÇ áõÅ»Õ³óÙ³Ý Ñ³Ý·áõÛó
´àô-9 Усилительный блок отверстия БУ-9</t>
  </si>
  <si>
    <t>Մետաղական կոնստրուկցիաների մոնտաժում Монтаж металлических конструкций</t>
  </si>
  <si>
    <t>Անկյունակ պողպատե L100x12 Угловой профиль L100x12</t>
  </si>
  <si>
    <t>Թիթեղ  պողպատե Листовая сталь</t>
  </si>
  <si>
    <t>Ամրան A500C դասի 12մմ Арматура класса А500C 12 мм</t>
  </si>
  <si>
    <t>բետոն B-15 դասի   бетон класса B-15</t>
  </si>
  <si>
    <t>Պատեր Միջնորմներ Стены Перегородки</t>
  </si>
  <si>
    <t>Պատերի շար պեմզաբլոկներով   100մմ հաստությամբ Комплекс стен из пемзовых блоков толщиной 100 мм.</t>
  </si>
  <si>
    <t>Պատի շարվածքի  ամրանավորում Усиление стеновой конструкции</t>
  </si>
  <si>
    <t>Ամրան Ac1 դասի Арматура класса AC1</t>
  </si>
  <si>
    <t>Թեթև բետոն   B-15 դասի Легкий бетон класса B-15</t>
  </si>
  <si>
    <t>Պատերի շար պեմզաբլոկներով   150մմ հաստությամբ Ряд стен из бетонных блоков толщиной 150 мм.</t>
  </si>
  <si>
    <t>Պատերի շար պեմզաբլոկներով Ряд стен, выложенных пемзовыми блоками.</t>
  </si>
  <si>
    <t>Մետաղական ճաղաշար 150x150մմ մետաղական պրոֆիլներից 20x20x2մմ  Металлические перила 150x150 мм, изготовленные из металлических профилей 20x20x2 мм.</t>
  </si>
  <si>
    <t>Տուֆ քարե շարվածք 200մմ Массив туфовых камней 200 мм</t>
  </si>
  <si>
    <t xml:space="preserve"> անցքերի շաղափում պատերոււմ Ф20 մմ Сверление отверстий в стенах диаметром 20 мм</t>
  </si>
  <si>
    <t>Ե/Բ միաձույլ հեծանների ՄՀ-3,  ՄՀ-4 իրականացում B-25 դասի բետոնով Реализация монолитных балок E/B MH-3, MH-4 из бетона класса B-25.</t>
  </si>
  <si>
    <t>Ամրան A500C դասի 18մմ Арматура класса А500C 18 мм</t>
  </si>
  <si>
    <t>Ամրան Ac1 դասի 8 մմ    Арматура класса AC1 8մմ</t>
  </si>
  <si>
    <t>Ե/Բ միաձույլ ծածկի իրականացում B-25 բետոնից Изготовление монолитной железобетонной плиты из бетона Б-25.</t>
  </si>
  <si>
    <t>Ամրան A500C դասի 10մմ Арматура класса А500C 10 мм</t>
  </si>
  <si>
    <r>
      <t>.</t>
    </r>
    <r>
      <rPr>
        <b/>
        <sz val="10"/>
        <rFont val="Arial"/>
        <family val="2"/>
      </rPr>
      <t>Պատերի</t>
    </r>
    <r>
      <rPr>
        <b/>
        <sz val="10"/>
        <rFont val="Arial Armenian"/>
        <family val="2"/>
      </rPr>
      <t xml:space="preserve"> </t>
    </r>
    <r>
      <rPr>
        <b/>
        <sz val="10"/>
        <rFont val="Arial"/>
        <family val="2"/>
      </rPr>
      <t>ուժեղացում</t>
    </r>
    <r>
      <rPr>
        <b/>
        <sz val="10"/>
        <rFont val="Arial Armenian"/>
        <family val="2"/>
      </rPr>
      <t xml:space="preserve"> </t>
    </r>
    <r>
      <rPr>
        <b/>
        <sz val="10"/>
        <rFont val="Arial"/>
        <family val="2"/>
      </rPr>
      <t>տորկրետ</t>
    </r>
    <r>
      <rPr>
        <b/>
        <sz val="10"/>
        <rFont val="Arial Armenian"/>
        <family val="2"/>
      </rPr>
      <t xml:space="preserve"> </t>
    </r>
    <r>
      <rPr>
        <b/>
        <sz val="10"/>
        <rFont val="Arial"/>
        <family val="2"/>
      </rPr>
      <t>բետոնով                  Укрепление стен торкрет-бетоном</t>
    </r>
  </si>
  <si>
    <t>Ամրանային կարկասների և ցանցերի տեղադրում  Монтаж арматурных каркасов и сеток.</t>
  </si>
  <si>
    <t>Ամրան A500C  Ø12մմ  Арматура класса А500C  Ø12 мм</t>
  </si>
  <si>
    <t>Ցանց  BP d=4,0մմ, բջիջը 100x100մմ Размер ячейки сетки BP d=4,0 мм, размер ячейки 100x100 мм.</t>
  </si>
  <si>
    <t>Պատեի ուժեղացում ճնշումաբերոնով /տորկրետ/ Усиление стены железобетоном под давлением /торкрет-бетоном/</t>
  </si>
  <si>
    <t>Մամլոգրանիտե շրիշակ
 h=80 մմ Пресгранитная плита
высота = 80 мм</t>
  </si>
  <si>
    <t>Աստիճանահատի Մամլոգրանիտե երեսպատում   Облицовка лестницы Пресгранитная</t>
  </si>
  <si>
    <t>Շրիշակ Լամինացված, 80x2400մմ Ламинированная плентуз, 80x2400 мм</t>
  </si>
  <si>
    <t>Լամինատե հատակ  Ламинатовай пол</t>
  </si>
  <si>
    <t>Ցեմենտե հարթեցնող շերտի իրականացում 30մմ հաստությամբ Нанесение цементного выравнивающего слоя толщиной 30 мм.</t>
  </si>
  <si>
    <t>Մամլոգրանիտե հատակի պատրաստում Пресгранитная  пола</t>
  </si>
  <si>
    <t>Ցանց 8x80x80մմ Сетка 8x80x80 мм</t>
  </si>
  <si>
    <t>Ամրանավորված 8x80x80մմ ցանցով բետոնե հարթեցնող շերտ Выравнивающий слой из железобетона с сеткой 8x80x80 мм</t>
  </si>
  <si>
    <t>Բազալտե խճի շերտ տոփանումով 20 սմ Базальтовый гравийный слой с уплотнением 20 см</t>
  </si>
  <si>
    <t xml:space="preserve">          Հատակներ Полы</t>
  </si>
  <si>
    <r>
      <rPr>
        <sz val="10"/>
        <rFont val="Sylfaen"/>
        <family val="1"/>
        <charset val="204"/>
      </rPr>
      <t>Շերտավարագույր /ոճն ու ձևը համաձայնեցնել պատվիրատուի հետ/</t>
    </r>
    <r>
      <rPr>
        <sz val="9"/>
        <rFont val="Sylfaen"/>
        <family val="1"/>
      </rPr>
      <t xml:space="preserve">
</t>
    </r>
    <r>
      <rPr>
        <sz val="9"/>
        <rFont val="Sylfaen"/>
        <family val="1"/>
        <charset val="204"/>
      </rPr>
      <t xml:space="preserve"> Жалюзи /стиль и форма согласовываются с заказчиком/</t>
    </r>
  </si>
  <si>
    <t>Զինանոցի երկաթյա պատուհանի և ճաղավանդակի կառուցում պատի վրա, հարմար զենք ստանալու և հանձնելու (300մմ*500մմ) չափսի, ներսից երկու ամուր փականով Конструкция железного окна и решетки на стене оружейной, удобных для приема и передачи оружия (300 мм * 500 мм), с двумя прочными замками изнутри.</t>
  </si>
  <si>
    <t>Վանդակաճաղի կառուցում պատուհանի վրա 16 մմ-ից ոչ պակաս երկաթյա ձողերից պատրաստված 150x150 մմ-ից ոչ ավելի չափի Конструкция оконной решетки из железных прутьев размером не менее 16 мм и не более 150х150 мм.</t>
  </si>
  <si>
    <t>Միջատապաշտպան ցանց 0.6x1.75Մ չափերով, ալյումինե պրոֆիլներով  մոխրագույն /անտրացիտ/ Москитная сетка 0,6 х 1,75 м, с алюминиевыми профилями, серого/антрацитового цвета.</t>
  </si>
  <si>
    <t>Պատուհանագոգե պլաստմասե 40սմ  գույնը անտրացին /RAL 7016/   Пластиковый подоконник 40 см, цвет антрацит /RAL 7016/</t>
  </si>
  <si>
    <t>Զենքը զինաթափելու հատուկ կահավորանք ամրացրած հատակին, ինչպես նաև պատի վրա ամրացրած հարմարանք (երկարությունը 3850մմ լայնությունը 300մմ) երկաթյա քառանկյուն խողովակով երեսպատած փայտյա լաքապատ հումքվ  Специальная мебель для обезвреживания оружия, крепящаяся к полу, а также устройство, крепящееся к стене (длина 3850 мм, ширина 300 мм), изготовленное из квадратных железных труб, облицованных лакированными древесными материалами.</t>
  </si>
  <si>
    <t>Զինանոցի երկաթյա դռան և ճաղավանդակի կառուցում Изготовление железной двери и перил для оружейной комнаты.</t>
  </si>
  <si>
    <t>Վանդակաճաղի կառուցում պատուհանի վրա 16 մմ-ից ոչ պակաս երկաթյա ձողերից պատրաստված 150x150 մմ-ից ոչ ավելի չափի  (կիսանկուղային հարկ) Конструкция оконной решетки из железных прутьев размером не менее 16 мм и не более 150х150 мм (фасадный пол).</t>
  </si>
  <si>
    <t>Դուռ մետաղական (արգրավված իրերի սենյակ) Металлическая дверь (помещение для конфискованных вещей)</t>
  </si>
  <si>
    <t>փայտե բարձր որակի դուռ /ծխնին,փականը,միջուկը և բռնակը ներառյալ/ Высококачественная деревянная дверь /включая дверную раму, замок, сердцевину и ручку/</t>
  </si>
  <si>
    <r>
      <t xml:space="preserve">Դռնակ  Մետաղապլաստե, բլոկով, /RAL 7016/, 60մմ հաստ.,  4+4մմ, պրոֆիլ  </t>
    </r>
    <r>
      <rPr>
        <sz val="9"/>
        <rFont val="Sylfaen"/>
        <family val="1"/>
        <charset val="204"/>
      </rPr>
      <t>, անվտանգության փականներով և համապատասխան փակման մեխանիզմով։  /դեպի տանիք/ Металлопластиковая дверь, с блоком, /RAL 7016/, толщина 60 мм, профиль 4+4 мм, с предохранительными клапанами и соответствующим механизмом закрывания. /до крыши/</t>
    </r>
    <r>
      <rPr>
        <sz val="9"/>
        <rFont val="Sylfaen"/>
        <family val="1"/>
      </rPr>
      <t xml:space="preserve">
</t>
    </r>
  </si>
  <si>
    <t>Դուռ Ալյումինե, բլոկով, սպիտակ, 60մմ հաստ., ջերմակամուրջով, ապակեփաթեթով 4+4մմ, պրոֆիլ (արտերկիր) Дверь алюминиевая, блочная, белая, толщина 60 мм, с терморазрывом, остекление 4+4 мм, профиль (иностранный)</t>
  </si>
  <si>
    <r>
      <t xml:space="preserve">Պատուհաններ Մետաղապլաստե, բլոկով, / գույնը մոխրագույն /անտրացիտ//, 60մմ հաստ.,  4+4մմ, պրոֆիլ  </t>
    </r>
    <r>
      <rPr>
        <sz val="9"/>
        <rFont val="Sylfaen"/>
        <family val="1"/>
        <charset val="204"/>
      </rPr>
      <t xml:space="preserve">, </t>
    </r>
    <r>
      <rPr>
        <sz val="9"/>
        <rFont val="Sylfaen"/>
        <family val="1"/>
      </rPr>
      <t xml:space="preserve">
 Металлопластиковые окна с блоком, цвет серый /антрацит//, толщина 60 мм, профиль 4+4 мм,</t>
    </r>
  </si>
  <si>
    <r>
      <t xml:space="preserve">Դռներ Մետաղապլաստե, բլոկով, /RAL 7016/, 60մմ հաստ.,  4+4մմ, պրոֆիլ  </t>
    </r>
    <r>
      <rPr>
        <sz val="9"/>
        <rFont val="Sylfaen"/>
        <family val="1"/>
        <charset val="204"/>
      </rPr>
      <t>, անվտանգության փականներով և համապատասխան փակման մեխանիզմով։ Двери металлопластиковые, с блокировкой, /RAL 7016/, толщина 60 мм, профиль 4+4 мм, с предохранительными замками и соответствующим механизмом закрывания.</t>
    </r>
    <r>
      <rPr>
        <sz val="9"/>
        <rFont val="Sylfaen"/>
        <family val="1"/>
      </rPr>
      <t xml:space="preserve">
</t>
    </r>
  </si>
  <si>
    <t>Տանիքի ցանկապատում մետաղական բազիքներով Ограждение крыши с металлическими перилами.</t>
  </si>
  <si>
    <t>Ձագարների և Ջրահեռացման խողովակների Փ 150, տեղադրում 0,5 հարթ ցինկապատ. Թիթեղից Монтаж воронок и дренажных труб P 150, плоская оцинкованная сталь толщиной 0,5 мм. Листовой металл.</t>
  </si>
  <si>
    <t>Գագաթի իրականացում հարթ ցինկապատ   թիթեղով 0,55մմ
Крыша изготовлена из плоского оцинкованного листа толщиной 0,55 мм.</t>
  </si>
  <si>
    <t>Ջրհորդանի կառուցում 0,55մմ ցինկապատ թիթեղից Изготовление резервуара для воды из оцинкованного листового металла толщиной 0,55 мм.</t>
  </si>
  <si>
    <t>Տանիքի թիթեղի տեղադրում , պրոֆիլավոր թիթեղով  КП 35-0,55 Монтаж кровли, профилированный листовой металл КП 35-0.55</t>
  </si>
  <si>
    <t>Փայտե կոնստրուկցիաների հրապաշտպանություն  Противопожарная защита деревянных конструкций</t>
  </si>
  <si>
    <t>Տանիքի փայտե կոնստրուկցիաների իրականացում  Внедрение деревянных кровельных конструкций</t>
  </si>
  <si>
    <t>Ջերմամեկուսիչ շերտ 200մմ հաստությամբ պեռլիտե պարկերով
Теплоизоляционный слой толщиной 200 мм с мешочками перлита</t>
  </si>
  <si>
    <t>խարամաբետոնե հարթեցնող շերտ 50 մմ Бетонная стяжка толщиной 50 мм</t>
  </si>
  <si>
    <t>Անցքերի բացում (80x80 մմ)  Отверстия (80x80 мм)</t>
  </si>
  <si>
    <t>Խոռոճների բացում բազմանցք սալերում   (80x1200 մմ) սալի անցքի վերին նիստի կտրումով Вскрытие полостей в многоотверстных плитах (80x1200 мм) путем вырезания верхнего края отверстия в плите.</t>
  </si>
  <si>
    <t>թեթև բետոն B-20 դասի  ազմանցք սալերում բացված անցքերում և խոռոճներում Легкий бетон в отверстиях и канавках, проделанных в пустотелых плитах класса B-20.</t>
  </si>
  <si>
    <t>թեթև բետոն B-20 դասի ծածակի սալի ուժեղացում Армирование защитной плиты из легкого железобетона класса B-20.</t>
  </si>
  <si>
    <t>Ե/Բ միաձույլ հեծանների ՄՀ-1,2    իրականացում B-25 դասի բետոնով Реализация монолитных балок Е/Б МХ-1,2 из бетона класса В-25.</t>
  </si>
  <si>
    <t>Ե/Բ միաձույլ աստիճաններ Цельная лестница Ж/Б</t>
  </si>
  <si>
    <t>Ե/բ միաձույլ աստիճաննեևրի իրականացում    B-20 դասի բետոնից Изготовление монолитных железобетонных лестниц из бетона класса Б-20.</t>
  </si>
  <si>
    <t>Ե/Բ միաձույլ հեծանների ՄՀ-5,  իրականացում B-20 դասի բետոնով Монолитные балки E/B MH-5, выполненные из бетона класса B-20.</t>
  </si>
  <si>
    <r>
      <t>Ներքին տաք</t>
    </r>
    <r>
      <rPr>
        <b/>
        <sz val="10"/>
        <rFont val="Arial Armenian"/>
        <family val="2"/>
      </rPr>
      <t xml:space="preserve"> </t>
    </r>
    <r>
      <rPr>
        <b/>
        <sz val="10"/>
        <rFont val="Arial"/>
        <family val="2"/>
      </rPr>
      <t>ջրամատակարարման</t>
    </r>
    <r>
      <rPr>
        <b/>
        <sz val="10"/>
        <rFont val="Arial Armenian"/>
        <family val="2"/>
      </rPr>
      <t xml:space="preserve"> </t>
    </r>
    <r>
      <rPr>
        <b/>
        <sz val="10"/>
        <rFont val="Arial"/>
        <family val="2"/>
      </rPr>
      <t>ցանց                            Сеть горячего водоснабжения жилых домов</t>
    </r>
  </si>
  <si>
    <t>կաթսա   Q=33կՎտ Котло   Q=33 кВт</t>
  </si>
  <si>
    <t>î»Õ³ÛÇÝ Ý³Ë³Ñ³ßÇí ÃÇí</t>
  </si>
  <si>
    <t>* Բոլոր աշխատանքների կատարումը ներառում են նյութերը և ապրանքները
** Աշխատանքները իրականացվում են պայմանագիրը ուժի մեջ մտնելուց 120 օրվա ընթացքում</t>
  </si>
  <si>
    <r>
      <t>աշխատավարձի</t>
    </r>
    <r>
      <rPr>
        <i/>
        <sz val="10"/>
        <color theme="2"/>
        <rFont val="Arial Armenian"/>
        <family val="2"/>
      </rPr>
      <t xml:space="preserve"> -</t>
    </r>
  </si>
  <si>
    <t>ԾԱՎԱԼԱԹԵՐԹ-ՆԱԽԱՀԱՇԻՎ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</si>
</sst>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\ ##0.00_р_._-;\-* #\ ##0.00_р_._-;_-* &quot;-&quot;??_р_._-;_-@_-"/>
    <numFmt numFmtId="165" formatCode=";;;"/>
    <numFmt numFmtId="166" formatCode="dd\.mm\.yyyy"/>
    <numFmt numFmtId="167" formatCode="0.000"/>
    <numFmt numFmtId="168" formatCode="0.0"/>
    <numFmt numFmtId="169" formatCode="0.0000"/>
  </numFmts>
  <fonts count="68">
    <font>
      <sz val="10"/>
      <name val="Arial"/>
      <charset val="134"/>
    </font>
    <font>
      <sz val="10"/>
      <name val="Arial Armenian"/>
      <family val="2"/>
    </font>
    <font>
      <b/>
      <sz val="12"/>
      <name val="Arial Armenian"/>
      <family val="2"/>
    </font>
    <font>
      <sz val="8"/>
      <name val="Arial Armenian"/>
      <family val="2"/>
    </font>
    <font>
      <sz val="9"/>
      <name val="Arial LatArm"/>
      <family val="2"/>
    </font>
    <font>
      <sz val="9"/>
      <name val="Arial Armenian"/>
      <family val="2"/>
    </font>
    <font>
      <sz val="10"/>
      <name val="Sylfaen"/>
      <family val="1"/>
    </font>
    <font>
      <sz val="8"/>
      <name val="Sylfaen"/>
      <family val="1"/>
    </font>
    <font>
      <b/>
      <i/>
      <sz val="10"/>
      <name val="Arial Armenian"/>
      <family val="2"/>
    </font>
    <font>
      <i/>
      <sz val="10"/>
      <name val="Arial Armenian"/>
      <family val="2"/>
    </font>
    <font>
      <b/>
      <sz val="10"/>
      <name val="Arial Armenian"/>
      <family val="2"/>
    </font>
    <font>
      <i/>
      <sz val="9"/>
      <name val="Arial Armenian"/>
      <family val="2"/>
    </font>
    <font>
      <sz val="9"/>
      <name val="Sylfaen"/>
      <family val="1"/>
    </font>
    <font>
      <sz val="10"/>
      <name val="Arial LatArm"/>
      <family val="2"/>
    </font>
    <font>
      <b/>
      <sz val="11"/>
      <name val="Arial Armenian"/>
      <family val="2"/>
    </font>
    <font>
      <b/>
      <i/>
      <sz val="9"/>
      <name val="Arial Armenian"/>
      <family val="2"/>
    </font>
    <font>
      <sz val="10"/>
      <name val="Arial"/>
      <family val="2"/>
    </font>
    <font>
      <sz val="8"/>
      <name val="Arial LatArm"/>
      <family val="2"/>
    </font>
    <font>
      <sz val="10"/>
      <name val="Arial Armenian"/>
      <family val="2"/>
    </font>
    <font>
      <sz val="10"/>
      <name val="Arial"/>
      <family val="2"/>
    </font>
    <font>
      <b/>
      <sz val="10"/>
      <name val="Arial LatArm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theme="1"/>
      <name val="Calibri"/>
      <family val="2"/>
      <scheme val="minor"/>
    </font>
    <font>
      <sz val="10"/>
      <name val="Helv"/>
      <charset val="134"/>
    </font>
    <font>
      <vertAlign val="subscript"/>
      <sz val="8"/>
      <name val="Arial Armenian"/>
      <family val="2"/>
    </font>
    <font>
      <sz val="9"/>
      <name val="Sylfaen"/>
      <family val="1"/>
      <charset val="204"/>
    </font>
    <font>
      <sz val="8"/>
      <name val="Sylfaen"/>
      <family val="1"/>
      <charset val="204"/>
    </font>
    <font>
      <sz val="10"/>
      <name val="Arial"/>
      <family val="2"/>
    </font>
    <font>
      <sz val="10"/>
      <name val="Sylfaen"/>
      <family val="1"/>
      <charset val="204"/>
    </font>
    <font>
      <vertAlign val="subscript"/>
      <sz val="10"/>
      <name val="Arial Armenian"/>
      <family val="2"/>
    </font>
    <font>
      <sz val="8"/>
      <name val="Arial"/>
      <family val="2"/>
    </font>
    <font>
      <b/>
      <sz val="8"/>
      <name val="Arial Armenian"/>
      <family val="2"/>
    </font>
    <font>
      <b/>
      <sz val="10"/>
      <name val="Arial"/>
      <family val="2"/>
    </font>
    <font>
      <b/>
      <sz val="9"/>
      <name val="Arial Armenian"/>
      <family val="2"/>
    </font>
    <font>
      <b/>
      <sz val="8"/>
      <name val="Sylfaen"/>
      <family val="1"/>
    </font>
    <font>
      <sz val="9"/>
      <name val="GHEA Grapalat"/>
      <family val="3"/>
    </font>
    <font>
      <sz val="8"/>
      <name val="GHEA Grapalat"/>
      <family val="3"/>
    </font>
    <font>
      <sz val="10"/>
      <name val="GHEA Grapalat"/>
      <family val="3"/>
    </font>
    <font>
      <b/>
      <sz val="10"/>
      <name val="Sylfaen"/>
      <family val="1"/>
    </font>
    <font>
      <b/>
      <sz val="8"/>
      <name val="Sylfaen"/>
      <family val="1"/>
      <charset val="204"/>
    </font>
    <font>
      <sz val="10"/>
      <name val="Arial"/>
      <family val="2"/>
    </font>
    <font>
      <sz val="9"/>
      <name val="Arial AM"/>
      <family val="2"/>
    </font>
    <font>
      <sz val="9"/>
      <name val="Arial"/>
      <family val="2"/>
    </font>
    <font>
      <sz val="8"/>
      <name val="Arial AM"/>
      <family val="2"/>
    </font>
    <font>
      <i/>
      <sz val="10"/>
      <name val="Arial"/>
      <family val="2"/>
    </font>
    <font>
      <sz val="9"/>
      <name val="Times New Roman"/>
      <family val="1"/>
    </font>
    <font>
      <b/>
      <sz val="10"/>
      <name val="Arial AM"/>
      <family val="2"/>
    </font>
    <font>
      <b/>
      <sz val="10"/>
      <name val="GHEA Grapalat"/>
      <family val="3"/>
    </font>
    <font>
      <b/>
      <sz val="12"/>
      <name val="GHEA Grapalat"/>
      <family val="3"/>
    </font>
    <font>
      <b/>
      <i/>
      <sz val="10"/>
      <name val="GHEA Grapalat"/>
      <family val="3"/>
    </font>
    <font>
      <i/>
      <sz val="10"/>
      <name val="GHEA Grapalat"/>
      <family val="3"/>
    </font>
    <font>
      <i/>
      <sz val="9"/>
      <name val="GHEA Grapalat"/>
      <family val="3"/>
    </font>
    <font>
      <b/>
      <i/>
      <sz val="9"/>
      <name val="GHEA Grapalat"/>
      <family val="3"/>
    </font>
    <font>
      <b/>
      <sz val="8"/>
      <name val="GHEA Grapalat"/>
      <family val="3"/>
    </font>
    <font>
      <b/>
      <sz val="9"/>
      <name val="GHEA Grapalat"/>
      <family val="3"/>
    </font>
    <font>
      <b/>
      <sz val="10"/>
      <name val="Sylfaen"/>
      <family val="1"/>
      <charset val="204"/>
    </font>
    <font>
      <b/>
      <sz val="9"/>
      <name val="Arial LatArm"/>
      <family val="2"/>
    </font>
    <font>
      <b/>
      <sz val="8"/>
      <name val="Arial LatArm"/>
      <family val="2"/>
    </font>
    <font>
      <u/>
      <sz val="10"/>
      <color indexed="12"/>
      <name val="Arial"/>
      <family val="2"/>
    </font>
    <font>
      <u/>
      <sz val="10"/>
      <name val="Arial Armenian"/>
      <family val="2"/>
    </font>
    <font>
      <sz val="10"/>
      <color rgb="FF242C33"/>
      <name val="Arial"/>
      <family val="2"/>
    </font>
    <font>
      <b/>
      <sz val="18"/>
      <name val="Arial Armenian"/>
      <family val="2"/>
    </font>
    <font>
      <i/>
      <sz val="10"/>
      <color theme="2"/>
      <name val="Arial Armenian"/>
      <family val="2"/>
    </font>
    <font>
      <b/>
      <i/>
      <sz val="10"/>
      <color theme="2"/>
      <name val="Arial Armenian"/>
      <family val="2"/>
    </font>
    <font>
      <b/>
      <sz val="10"/>
      <color theme="2"/>
      <name val="Arial Armenian"/>
      <family val="2"/>
    </font>
    <font>
      <sz val="10"/>
      <color theme="2"/>
      <name val="Arial Armenian"/>
      <family val="2"/>
    </font>
    <font>
      <i/>
      <sz val="10"/>
      <color theme="2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</fills>
  <borders count="7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double">
        <color auto="1"/>
      </top>
      <bottom/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double">
        <color auto="1"/>
      </top>
      <bottom style="thin">
        <color indexed="64"/>
      </bottom>
      <diagonal/>
    </border>
    <border>
      <left/>
      <right style="thin">
        <color auto="1"/>
      </right>
      <top style="double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indexed="64"/>
      </bottom>
      <diagonal/>
    </border>
    <border>
      <left/>
      <right style="double">
        <color auto="1"/>
      </right>
      <top style="double">
        <color auto="1"/>
      </top>
      <bottom style="thin">
        <color indexed="64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 style="double">
        <color auto="1"/>
      </bottom>
      <diagonal/>
    </border>
  </borders>
  <cellStyleXfs count="75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23" fillId="0" borderId="0"/>
    <xf numFmtId="0" fontId="16" fillId="0" borderId="0"/>
    <xf numFmtId="0" fontId="19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" fillId="0" borderId="0"/>
    <xf numFmtId="0" fontId="19" fillId="0" borderId="0"/>
    <xf numFmtId="0" fontId="16" fillId="0" borderId="0"/>
    <xf numFmtId="0" fontId="19" fillId="0" borderId="0"/>
    <xf numFmtId="0" fontId="1" fillId="0" borderId="0"/>
    <xf numFmtId="0" fontId="16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8" fillId="0" borderId="0"/>
    <xf numFmtId="0" fontId="16" fillId="0" borderId="0"/>
    <xf numFmtId="0" fontId="1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1" fillId="0" borderId="0"/>
    <xf numFmtId="0" fontId="28" fillId="0" borderId="0"/>
    <xf numFmtId="0" fontId="59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</cellStyleXfs>
  <cellXfs count="2150">
    <xf numFmtId="0" fontId="0" fillId="0" borderId="0" xfId="0"/>
    <xf numFmtId="49" fontId="27" fillId="0" borderId="29" xfId="59" applyNumberFormat="1" applyFont="1" applyBorder="1" applyAlignment="1">
      <alignment horizontal="left" vertical="top" wrapText="1"/>
    </xf>
    <xf numFmtId="2" fontId="27" fillId="0" borderId="1" xfId="59" applyNumberFormat="1" applyFont="1" applyBorder="1" applyAlignment="1">
      <alignment vertical="top"/>
    </xf>
    <xf numFmtId="2" fontId="5" fillId="0" borderId="0" xfId="32" applyNumberFormat="1" applyFont="1" applyAlignment="1">
      <alignment vertical="top"/>
    </xf>
    <xf numFmtId="2" fontId="5" fillId="0" borderId="6" xfId="32" applyNumberFormat="1" applyFont="1" applyBorder="1" applyAlignment="1">
      <alignment vertical="top"/>
    </xf>
    <xf numFmtId="2" fontId="5" fillId="0" borderId="0" xfId="32" applyNumberFormat="1" applyFont="1" applyAlignment="1">
      <alignment vertical="top" shrinkToFit="1"/>
    </xf>
    <xf numFmtId="2" fontId="5" fillId="0" borderId="11" xfId="32" applyNumberFormat="1" applyFont="1" applyBorder="1" applyAlignment="1">
      <alignment vertical="top"/>
    </xf>
    <xf numFmtId="0" fontId="5" fillId="0" borderId="0" xfId="32" applyFont="1" applyAlignment="1">
      <alignment vertical="top"/>
    </xf>
    <xf numFmtId="0" fontId="5" fillId="0" borderId="25" xfId="32" applyFont="1" applyBorder="1" applyAlignment="1">
      <alignment horizontal="center" vertical="center" shrinkToFit="1"/>
    </xf>
    <xf numFmtId="2" fontId="5" fillId="0" borderId="25" xfId="32" applyNumberFormat="1" applyFont="1" applyBorder="1" applyAlignment="1">
      <alignment horizontal="center" vertical="center"/>
    </xf>
    <xf numFmtId="2" fontId="5" fillId="0" borderId="25" xfId="32" applyNumberFormat="1" applyFont="1" applyBorder="1" applyAlignment="1">
      <alignment vertical="top"/>
    </xf>
    <xf numFmtId="2" fontId="5" fillId="0" borderId="26" xfId="32" applyNumberFormat="1" applyFont="1" applyBorder="1" applyAlignment="1">
      <alignment vertical="top" shrinkToFit="1"/>
    </xf>
    <xf numFmtId="2" fontId="5" fillId="0" borderId="15" xfId="32" applyNumberFormat="1" applyFont="1" applyBorder="1" applyAlignment="1">
      <alignment vertical="center" shrinkToFit="1"/>
    </xf>
    <xf numFmtId="0" fontId="5" fillId="0" borderId="13" xfId="32" applyFont="1" applyBorder="1" applyAlignment="1">
      <alignment horizontal="center" vertical="center" shrinkToFit="1"/>
    </xf>
    <xf numFmtId="2" fontId="5" fillId="0" borderId="13" xfId="32" applyNumberFormat="1" applyFont="1" applyBorder="1" applyAlignment="1">
      <alignment horizontal="center" vertical="center"/>
    </xf>
    <xf numFmtId="2" fontId="5" fillId="0" borderId="13" xfId="32" applyNumberFormat="1" applyFont="1" applyBorder="1" applyAlignment="1">
      <alignment vertical="top"/>
    </xf>
    <xf numFmtId="2" fontId="5" fillId="0" borderId="16" xfId="32" applyNumberFormat="1" applyFont="1" applyBorder="1" applyAlignment="1">
      <alignment vertical="top" shrinkToFit="1"/>
    </xf>
    <xf numFmtId="0" fontId="5" fillId="0" borderId="1" xfId="32" applyFont="1" applyBorder="1" applyAlignment="1">
      <alignment vertical="top"/>
    </xf>
    <xf numFmtId="0" fontId="5" fillId="0" borderId="1" xfId="32" applyFont="1" applyBorder="1" applyAlignment="1">
      <alignment horizontal="center" vertical="center"/>
    </xf>
    <xf numFmtId="2" fontId="5" fillId="0" borderId="7" xfId="32" applyNumberFormat="1" applyFont="1" applyBorder="1" applyAlignment="1">
      <alignment horizontal="center" vertical="center" shrinkToFit="1"/>
    </xf>
    <xf numFmtId="2" fontId="5" fillId="0" borderId="1" xfId="32" applyNumberFormat="1" applyFont="1" applyBorder="1" applyAlignment="1">
      <alignment vertical="top"/>
    </xf>
    <xf numFmtId="2" fontId="5" fillId="0" borderId="1" xfId="32" applyNumberFormat="1" applyFont="1" applyBorder="1" applyAlignment="1">
      <alignment vertical="top" shrinkToFit="1"/>
    </xf>
    <xf numFmtId="2" fontId="5" fillId="0" borderId="8" xfId="32" applyNumberFormat="1" applyFont="1" applyBorder="1" applyAlignment="1">
      <alignment vertical="top"/>
    </xf>
    <xf numFmtId="0" fontId="5" fillId="0" borderId="0" xfId="32" applyFont="1" applyAlignment="1">
      <alignment horizontal="center" vertical="center" shrinkToFit="1"/>
    </xf>
    <xf numFmtId="2" fontId="5" fillId="0" borderId="0" xfId="32" applyNumberFormat="1" applyFont="1" applyAlignment="1">
      <alignment horizontal="center" vertical="center"/>
    </xf>
    <xf numFmtId="2" fontId="5" fillId="0" borderId="11" xfId="32" applyNumberFormat="1" applyFont="1" applyBorder="1" applyAlignment="1">
      <alignment vertical="top" shrinkToFit="1"/>
    </xf>
    <xf numFmtId="2" fontId="12" fillId="0" borderId="0" xfId="32" applyNumberFormat="1" applyFont="1" applyAlignment="1">
      <alignment vertical="top"/>
    </xf>
    <xf numFmtId="2" fontId="12" fillId="0" borderId="0" xfId="28" applyNumberFormat="1" applyFont="1" applyAlignment="1">
      <alignment vertical="top"/>
    </xf>
    <xf numFmtId="2" fontId="12" fillId="0" borderId="6" xfId="28" applyNumberFormat="1" applyFont="1" applyBorder="1" applyAlignment="1">
      <alignment vertical="top"/>
    </xf>
    <xf numFmtId="2" fontId="12" fillId="0" borderId="11" xfId="32" applyNumberFormat="1" applyFont="1" applyBorder="1" applyAlignment="1">
      <alignment vertical="top"/>
    </xf>
    <xf numFmtId="2" fontId="12" fillId="0" borderId="1" xfId="32" applyNumberFormat="1" applyFont="1" applyBorder="1" applyAlignment="1">
      <alignment vertical="top"/>
    </xf>
    <xf numFmtId="2" fontId="12" fillId="0" borderId="1" xfId="32" applyNumberFormat="1" applyFont="1" applyBorder="1" applyAlignment="1">
      <alignment vertical="top" shrinkToFit="1"/>
    </xf>
    <xf numFmtId="2" fontId="12" fillId="0" borderId="8" xfId="32" applyNumberFormat="1" applyFont="1" applyBorder="1" applyAlignment="1">
      <alignment vertical="top"/>
    </xf>
    <xf numFmtId="0" fontId="12" fillId="0" borderId="34" xfId="34" applyFont="1" applyBorder="1" applyAlignment="1">
      <alignment vertical="top" shrinkToFit="1"/>
    </xf>
    <xf numFmtId="2" fontId="12" fillId="0" borderId="34" xfId="34" applyNumberFormat="1" applyFont="1" applyBorder="1" applyAlignment="1">
      <alignment vertical="top"/>
    </xf>
    <xf numFmtId="2" fontId="12" fillId="0" borderId="35" xfId="34" applyNumberFormat="1" applyFont="1" applyBorder="1" applyAlignment="1">
      <alignment vertical="top" shrinkToFit="1"/>
    </xf>
    <xf numFmtId="0" fontId="5" fillId="0" borderId="0" xfId="34" applyFont="1" applyAlignment="1">
      <alignment vertical="top"/>
    </xf>
    <xf numFmtId="2" fontId="12" fillId="0" borderId="0" xfId="34" applyNumberFormat="1" applyFont="1" applyAlignment="1">
      <alignment vertical="top"/>
    </xf>
    <xf numFmtId="2" fontId="12" fillId="0" borderId="6" xfId="34" applyNumberFormat="1" applyFont="1" applyBorder="1" applyAlignment="1">
      <alignment vertical="top"/>
    </xf>
    <xf numFmtId="2" fontId="12" fillId="0" borderId="11" xfId="34" applyNumberFormat="1" applyFont="1" applyBorder="1" applyAlignment="1">
      <alignment vertical="top"/>
    </xf>
    <xf numFmtId="2" fontId="12" fillId="0" borderId="0" xfId="34" applyNumberFormat="1" applyFont="1" applyAlignment="1">
      <alignment vertical="top" shrinkToFit="1"/>
    </xf>
    <xf numFmtId="0" fontId="12" fillId="0" borderId="0" xfId="34" applyFont="1" applyAlignment="1">
      <alignment horizontal="center" vertical="center" shrinkToFit="1"/>
    </xf>
    <xf numFmtId="2" fontId="12" fillId="0" borderId="0" xfId="34" applyNumberFormat="1" applyFont="1" applyAlignment="1">
      <alignment horizontal="center" vertical="center"/>
    </xf>
    <xf numFmtId="2" fontId="12" fillId="0" borderId="11" xfId="34" applyNumberFormat="1" applyFont="1" applyBorder="1" applyAlignment="1">
      <alignment vertical="top" shrinkToFit="1"/>
    </xf>
    <xf numFmtId="2" fontId="5" fillId="0" borderId="15" xfId="34" applyNumberFormat="1" applyFont="1" applyBorder="1" applyAlignment="1">
      <alignment vertical="center" shrinkToFit="1"/>
    </xf>
    <xf numFmtId="0" fontId="5" fillId="0" borderId="1" xfId="34" applyFont="1" applyBorder="1" applyAlignment="1">
      <alignment vertical="top"/>
    </xf>
    <xf numFmtId="0" fontId="12" fillId="0" borderId="1" xfId="34" applyFont="1" applyBorder="1" applyAlignment="1">
      <alignment horizontal="center" vertical="center"/>
    </xf>
    <xf numFmtId="2" fontId="12" fillId="0" borderId="7" xfId="34" applyNumberFormat="1" applyFont="1" applyBorder="1" applyAlignment="1">
      <alignment horizontal="center" vertical="center" shrinkToFit="1"/>
    </xf>
    <xf numFmtId="2" fontId="12" fillId="0" borderId="1" xfId="34" applyNumberFormat="1" applyFont="1" applyBorder="1" applyAlignment="1">
      <alignment vertical="top"/>
    </xf>
    <xf numFmtId="2" fontId="12" fillId="0" borderId="1" xfId="34" applyNumberFormat="1" applyFont="1" applyBorder="1" applyAlignment="1">
      <alignment vertical="top" shrinkToFit="1"/>
    </xf>
    <xf numFmtId="2" fontId="12" fillId="0" borderId="8" xfId="34" applyNumberFormat="1" applyFont="1" applyBorder="1" applyAlignment="1">
      <alignment vertical="top"/>
    </xf>
    <xf numFmtId="0" fontId="12" fillId="0" borderId="1" xfId="34" applyFont="1" applyBorder="1" applyAlignment="1">
      <alignment horizontal="center" vertical="center" shrinkToFit="1"/>
    </xf>
    <xf numFmtId="2" fontId="12" fillId="0" borderId="1" xfId="34" applyNumberFormat="1" applyFont="1" applyBorder="1" applyAlignment="1">
      <alignment horizontal="center" vertical="center"/>
    </xf>
    <xf numFmtId="2" fontId="5" fillId="0" borderId="7" xfId="34" applyNumberFormat="1" applyFont="1" applyBorder="1" applyAlignment="1">
      <alignment horizontal="center" vertical="center" shrinkToFit="1"/>
    </xf>
    <xf numFmtId="0" fontId="5" fillId="0" borderId="1" xfId="32" applyFont="1" applyBorder="1" applyAlignment="1">
      <alignment horizontal="center" vertical="center" shrinkToFit="1"/>
    </xf>
    <xf numFmtId="2" fontId="5" fillId="0" borderId="1" xfId="32" applyNumberFormat="1" applyFont="1" applyBorder="1" applyAlignment="1">
      <alignment horizontal="center" vertical="center"/>
    </xf>
    <xf numFmtId="0" fontId="5" fillId="0" borderId="0" xfId="59" applyFont="1" applyAlignment="1">
      <alignment horizontal="center" vertical="center" shrinkToFit="1"/>
    </xf>
    <xf numFmtId="2" fontId="5" fillId="0" borderId="0" xfId="59" applyNumberFormat="1" applyFont="1" applyAlignment="1">
      <alignment horizontal="center" vertical="center"/>
    </xf>
    <xf numFmtId="2" fontId="5" fillId="0" borderId="0" xfId="59" applyNumberFormat="1" applyFont="1" applyAlignment="1">
      <alignment horizontal="center" vertical="center" shrinkToFit="1"/>
    </xf>
    <xf numFmtId="2" fontId="5" fillId="0" borderId="0" xfId="59" applyNumberFormat="1" applyFont="1" applyAlignment="1">
      <alignment vertical="top" shrinkToFit="1"/>
    </xf>
    <xf numFmtId="0" fontId="1" fillId="0" borderId="0" xfId="34" applyFont="1"/>
    <xf numFmtId="0" fontId="10" fillId="0" borderId="0" xfId="59" applyFont="1" applyAlignment="1">
      <alignment wrapText="1"/>
    </xf>
    <xf numFmtId="0" fontId="3" fillId="0" borderId="0" xfId="34" applyFont="1"/>
    <xf numFmtId="2" fontId="5" fillId="0" borderId="6" xfId="34" applyNumberFormat="1" applyFont="1" applyBorder="1" applyAlignment="1">
      <alignment vertical="top"/>
    </xf>
    <xf numFmtId="2" fontId="5" fillId="0" borderId="11" xfId="34" applyNumberFormat="1" applyFont="1" applyBorder="1" applyAlignment="1">
      <alignment vertical="top"/>
    </xf>
    <xf numFmtId="2" fontId="5" fillId="0" borderId="0" xfId="34" applyNumberFormat="1" applyFont="1" applyAlignment="1">
      <alignment vertical="top" shrinkToFit="1"/>
    </xf>
    <xf numFmtId="0" fontId="5" fillId="0" borderId="13" xfId="34" applyFont="1" applyBorder="1" applyAlignment="1">
      <alignment horizontal="center" vertical="center" shrinkToFit="1"/>
    </xf>
    <xf numFmtId="2" fontId="5" fillId="0" borderId="13" xfId="34" applyNumberFormat="1" applyFont="1" applyBorder="1" applyAlignment="1">
      <alignment horizontal="center" vertical="center"/>
    </xf>
    <xf numFmtId="2" fontId="5" fillId="0" borderId="13" xfId="34" applyNumberFormat="1" applyFont="1" applyBorder="1" applyAlignment="1">
      <alignment vertical="top"/>
    </xf>
    <xf numFmtId="2" fontId="5" fillId="0" borderId="16" xfId="34" applyNumberFormat="1" applyFont="1" applyBorder="1" applyAlignment="1">
      <alignment vertical="top" shrinkToFit="1"/>
    </xf>
    <xf numFmtId="2" fontId="5" fillId="0" borderId="1" xfId="34" applyNumberFormat="1" applyFont="1" applyBorder="1" applyAlignment="1">
      <alignment vertical="top"/>
    </xf>
    <xf numFmtId="2" fontId="5" fillId="0" borderId="1" xfId="34" applyNumberFormat="1" applyFont="1" applyBorder="1" applyAlignment="1">
      <alignment vertical="top" shrinkToFit="1"/>
    </xf>
    <xf numFmtId="2" fontId="5" fillId="0" borderId="8" xfId="34" applyNumberFormat="1" applyFont="1" applyBorder="1" applyAlignment="1">
      <alignment vertical="top"/>
    </xf>
    <xf numFmtId="0" fontId="5" fillId="0" borderId="0" xfId="34" applyFont="1" applyAlignment="1">
      <alignment horizontal="center" vertical="center" shrinkToFit="1"/>
    </xf>
    <xf numFmtId="2" fontId="5" fillId="0" borderId="0" xfId="34" applyNumberFormat="1" applyFont="1" applyAlignment="1">
      <alignment horizontal="center" vertical="center"/>
    </xf>
    <xf numFmtId="2" fontId="5" fillId="0" borderId="0" xfId="34" applyNumberFormat="1" applyFont="1" applyAlignment="1">
      <alignment vertical="top"/>
    </xf>
    <xf numFmtId="2" fontId="5" fillId="0" borderId="11" xfId="34" applyNumberFormat="1" applyFont="1" applyBorder="1" applyAlignment="1">
      <alignment vertical="top" shrinkToFit="1"/>
    </xf>
    <xf numFmtId="0" fontId="5" fillId="0" borderId="0" xfId="28" applyFont="1" applyAlignment="1">
      <alignment vertical="top"/>
    </xf>
    <xf numFmtId="2" fontId="5" fillId="0" borderId="0" xfId="28" applyNumberFormat="1" applyFont="1" applyAlignment="1">
      <alignment vertical="top"/>
    </xf>
    <xf numFmtId="2" fontId="5" fillId="0" borderId="11" xfId="28" applyNumberFormat="1" applyFont="1" applyBorder="1" applyAlignment="1">
      <alignment vertical="top"/>
    </xf>
    <xf numFmtId="2" fontId="5" fillId="0" borderId="0" xfId="28" applyNumberFormat="1" applyFont="1" applyAlignment="1">
      <alignment vertical="top" shrinkToFit="1"/>
    </xf>
    <xf numFmtId="2" fontId="5" fillId="0" borderId="6" xfId="28" applyNumberFormat="1" applyFont="1" applyBorder="1" applyAlignment="1">
      <alignment vertical="top"/>
    </xf>
    <xf numFmtId="2" fontId="5" fillId="0" borderId="15" xfId="28" applyNumberFormat="1" applyFont="1" applyBorder="1" applyAlignment="1">
      <alignment vertical="center" shrinkToFit="1"/>
    </xf>
    <xf numFmtId="2" fontId="5" fillId="0" borderId="7" xfId="28" applyNumberFormat="1" applyFont="1" applyBorder="1" applyAlignment="1">
      <alignment horizontal="center" vertical="center" shrinkToFit="1"/>
    </xf>
    <xf numFmtId="2" fontId="5" fillId="0" borderId="1" xfId="28" applyNumberFormat="1" applyFont="1" applyBorder="1" applyAlignment="1">
      <alignment vertical="top"/>
    </xf>
    <xf numFmtId="2" fontId="5" fillId="0" borderId="1" xfId="28" applyNumberFormat="1" applyFont="1" applyBorder="1" applyAlignment="1">
      <alignment vertical="top" shrinkToFit="1"/>
    </xf>
    <xf numFmtId="2" fontId="5" fillId="0" borderId="8" xfId="28" applyNumberFormat="1" applyFont="1" applyBorder="1" applyAlignment="1">
      <alignment vertical="top"/>
    </xf>
    <xf numFmtId="0" fontId="12" fillId="0" borderId="37" xfId="34" applyFont="1" applyBorder="1" applyAlignment="1">
      <alignment horizontal="center" vertical="top" shrinkToFit="1"/>
    </xf>
    <xf numFmtId="2" fontId="12" fillId="0" borderId="37" xfId="34" applyNumberFormat="1" applyFont="1" applyBorder="1" applyAlignment="1">
      <alignment horizontal="center" vertical="top" shrinkToFit="1"/>
    </xf>
    <xf numFmtId="2" fontId="12" fillId="0" borderId="34" xfId="34" applyNumberFormat="1" applyFont="1" applyBorder="1" applyAlignment="1">
      <alignment horizontal="center" vertical="top"/>
    </xf>
    <xf numFmtId="2" fontId="12" fillId="0" borderId="37" xfId="34" applyNumberFormat="1" applyFont="1" applyBorder="1" applyAlignment="1">
      <alignment vertical="top" shrinkToFit="1"/>
    </xf>
    <xf numFmtId="0" fontId="12" fillId="0" borderId="13" xfId="34" applyFont="1" applyBorder="1" applyAlignment="1">
      <alignment horizontal="center" vertical="center" shrinkToFit="1"/>
    </xf>
    <xf numFmtId="2" fontId="12" fillId="0" borderId="13" xfId="34" applyNumberFormat="1" applyFont="1" applyBorder="1" applyAlignment="1">
      <alignment horizontal="center" vertical="center"/>
    </xf>
    <xf numFmtId="2" fontId="12" fillId="0" borderId="13" xfId="34" applyNumberFormat="1" applyFont="1" applyBorder="1" applyAlignment="1">
      <alignment vertical="top"/>
    </xf>
    <xf numFmtId="2" fontId="12" fillId="0" borderId="16" xfId="34" applyNumberFormat="1" applyFont="1" applyBorder="1" applyAlignment="1">
      <alignment vertical="top" shrinkToFit="1"/>
    </xf>
    <xf numFmtId="0" fontId="5" fillId="0" borderId="0" xfId="59" applyFont="1" applyAlignment="1">
      <alignment vertical="top"/>
    </xf>
    <xf numFmtId="2" fontId="5" fillId="0" borderId="0" xfId="59" applyNumberFormat="1" applyFont="1" applyAlignment="1">
      <alignment vertical="top"/>
    </xf>
    <xf numFmtId="0" fontId="5" fillId="0" borderId="0" xfId="59" applyFont="1" applyAlignment="1">
      <alignment horizontal="center" vertical="center"/>
    </xf>
    <xf numFmtId="0" fontId="5" fillId="0" borderId="0" xfId="34" applyFont="1" applyAlignment="1">
      <alignment horizontal="center" vertical="center"/>
    </xf>
    <xf numFmtId="0" fontId="5" fillId="0" borderId="0" xfId="28" applyFont="1" applyAlignment="1">
      <alignment horizontal="center" vertical="top"/>
    </xf>
    <xf numFmtId="0" fontId="5" fillId="0" borderId="0" xfId="28" applyFont="1" applyAlignment="1">
      <alignment horizontal="center" vertical="center"/>
    </xf>
    <xf numFmtId="2" fontId="5" fillId="0" borderId="0" xfId="28" applyNumberFormat="1" applyFont="1" applyAlignment="1">
      <alignment horizontal="center" vertical="center" shrinkToFit="1"/>
    </xf>
    <xf numFmtId="0" fontId="5" fillId="0" borderId="0" xfId="28" applyFont="1" applyAlignment="1">
      <alignment horizontal="center" vertical="center" shrinkToFit="1"/>
    </xf>
    <xf numFmtId="2" fontId="5" fillId="0" borderId="0" xfId="28" applyNumberFormat="1" applyFont="1" applyAlignment="1">
      <alignment horizontal="center" vertical="center"/>
    </xf>
    <xf numFmtId="2" fontId="5" fillId="0" borderId="0" xfId="28" applyNumberFormat="1" applyFont="1" applyAlignment="1">
      <alignment vertical="center" shrinkToFit="1"/>
    </xf>
    <xf numFmtId="0" fontId="1" fillId="0" borderId="0" xfId="28" applyFont="1"/>
    <xf numFmtId="0" fontId="3" fillId="0" borderId="0" xfId="28" applyFont="1"/>
    <xf numFmtId="0" fontId="3" fillId="0" borderId="0" xfId="24" applyFont="1"/>
    <xf numFmtId="0" fontId="5" fillId="0" borderId="13" xfId="28" applyFont="1" applyBorder="1" applyAlignment="1">
      <alignment horizontal="center" vertical="center" shrinkToFit="1"/>
    </xf>
    <xf numFmtId="2" fontId="5" fillId="0" borderId="13" xfId="28" applyNumberFormat="1" applyFont="1" applyBorder="1" applyAlignment="1">
      <alignment horizontal="center" vertical="center"/>
    </xf>
    <xf numFmtId="2" fontId="5" fillId="0" borderId="13" xfId="28" applyNumberFormat="1" applyFont="1" applyBorder="1" applyAlignment="1">
      <alignment vertical="top"/>
    </xf>
    <xf numFmtId="2" fontId="5" fillId="0" borderId="16" xfId="28" applyNumberFormat="1" applyFont="1" applyBorder="1" applyAlignment="1">
      <alignment vertical="top" shrinkToFit="1"/>
    </xf>
    <xf numFmtId="2" fontId="5" fillId="0" borderId="11" xfId="28" applyNumberFormat="1" applyFont="1" applyBorder="1" applyAlignment="1">
      <alignment vertical="top" shrinkToFit="1"/>
    </xf>
    <xf numFmtId="0" fontId="5" fillId="0" borderId="1" xfId="28" applyFont="1" applyBorder="1" applyAlignment="1">
      <alignment horizontal="center" vertical="center" shrinkToFit="1"/>
    </xf>
    <xf numFmtId="2" fontId="5" fillId="0" borderId="1" xfId="28" applyNumberFormat="1" applyFont="1" applyBorder="1" applyAlignment="1">
      <alignment horizontal="center" vertical="center"/>
    </xf>
    <xf numFmtId="2" fontId="5" fillId="0" borderId="20" xfId="28" applyNumberFormat="1" applyFont="1" applyBorder="1" applyAlignment="1">
      <alignment vertical="center" shrinkToFit="1"/>
    </xf>
    <xf numFmtId="2" fontId="5" fillId="0" borderId="0" xfId="29" applyNumberFormat="1" applyFont="1" applyAlignment="1">
      <alignment vertical="top" shrinkToFit="1"/>
    </xf>
    <xf numFmtId="2" fontId="5" fillId="0" borderId="0" xfId="29" applyNumberFormat="1" applyFont="1" applyAlignment="1">
      <alignment vertical="top"/>
    </xf>
    <xf numFmtId="2" fontId="5" fillId="0" borderId="6" xfId="29" applyNumberFormat="1" applyFont="1" applyBorder="1" applyAlignment="1">
      <alignment vertical="top"/>
    </xf>
    <xf numFmtId="2" fontId="27" fillId="0" borderId="0" xfId="32" applyNumberFormat="1" applyFont="1" applyAlignment="1">
      <alignment vertical="top"/>
    </xf>
    <xf numFmtId="2" fontId="5" fillId="0" borderId="0" xfId="32" applyNumberFormat="1" applyFont="1" applyAlignment="1">
      <alignment horizontal="center" vertical="center" shrinkToFit="1"/>
    </xf>
    <xf numFmtId="2" fontId="5" fillId="0" borderId="6" xfId="59" applyNumberFormat="1" applyFont="1" applyBorder="1" applyAlignment="1">
      <alignment vertical="top"/>
    </xf>
    <xf numFmtId="2" fontId="5" fillId="0" borderId="11" xfId="59" applyNumberFormat="1" applyFont="1" applyBorder="1" applyAlignment="1">
      <alignment vertical="top"/>
    </xf>
    <xf numFmtId="49" fontId="7" fillId="0" borderId="29" xfId="59" applyNumberFormat="1" applyFont="1" applyBorder="1" applyAlignment="1">
      <alignment horizontal="left" vertical="top" wrapText="1"/>
    </xf>
    <xf numFmtId="0" fontId="5" fillId="0" borderId="30" xfId="59" applyFont="1" applyBorder="1" applyAlignment="1">
      <alignment horizontal="center" vertical="center" shrinkToFit="1"/>
    </xf>
    <xf numFmtId="2" fontId="5" fillId="0" borderId="30" xfId="59" applyNumberFormat="1" applyFont="1" applyBorder="1" applyAlignment="1">
      <alignment horizontal="center" vertical="center" shrinkToFit="1"/>
    </xf>
    <xf numFmtId="2" fontId="5" fillId="0" borderId="30" xfId="59" applyNumberFormat="1" applyFont="1" applyBorder="1" applyAlignment="1">
      <alignment vertical="top" shrinkToFit="1"/>
    </xf>
    <xf numFmtId="2" fontId="5" fillId="0" borderId="32" xfId="59" applyNumberFormat="1" applyFont="1" applyBorder="1" applyAlignment="1">
      <alignment vertical="top" shrinkToFit="1"/>
    </xf>
    <xf numFmtId="2" fontId="5" fillId="0" borderId="7" xfId="59" applyNumberFormat="1" applyFont="1" applyBorder="1" applyAlignment="1">
      <alignment horizontal="center" vertical="center" shrinkToFit="1"/>
    </xf>
    <xf numFmtId="2" fontId="5" fillId="0" borderId="1" xfId="59" applyNumberFormat="1" applyFont="1" applyBorder="1" applyAlignment="1">
      <alignment vertical="top"/>
    </xf>
    <xf numFmtId="2" fontId="5" fillId="0" borderId="1" xfId="59" applyNumberFormat="1" applyFont="1" applyBorder="1" applyAlignment="1">
      <alignment vertical="top" shrinkToFit="1"/>
    </xf>
    <xf numFmtId="2" fontId="5" fillId="0" borderId="8" xfId="59" applyNumberFormat="1" applyFont="1" applyBorder="1" applyAlignment="1">
      <alignment vertical="top"/>
    </xf>
    <xf numFmtId="49" fontId="7" fillId="0" borderId="1" xfId="59" applyNumberFormat="1" applyFont="1" applyBorder="1" applyAlignment="1">
      <alignment horizontal="left" vertical="top" wrapText="1"/>
    </xf>
    <xf numFmtId="0" fontId="5" fillId="0" borderId="1" xfId="59" applyFont="1" applyBorder="1" applyAlignment="1">
      <alignment horizontal="center" vertical="center" shrinkToFit="1"/>
    </xf>
    <xf numFmtId="2" fontId="5" fillId="0" borderId="1" xfId="59" applyNumberFormat="1" applyFont="1" applyBorder="1" applyAlignment="1">
      <alignment horizontal="center" vertical="center" shrinkToFit="1"/>
    </xf>
    <xf numFmtId="2" fontId="5" fillId="0" borderId="1" xfId="59" applyNumberFormat="1" applyFont="1" applyBorder="1" applyAlignment="1">
      <alignment horizontal="center" vertical="center"/>
    </xf>
    <xf numFmtId="2" fontId="27" fillId="0" borderId="0" xfId="59" applyNumberFormat="1" applyFont="1" applyAlignment="1">
      <alignment vertical="top"/>
    </xf>
    <xf numFmtId="2" fontId="5" fillId="0" borderId="11" xfId="59" applyNumberFormat="1" applyFont="1" applyBorder="1" applyAlignment="1">
      <alignment vertical="top" shrinkToFit="1"/>
    </xf>
    <xf numFmtId="2" fontId="5" fillId="0" borderId="15" xfId="59" applyNumberFormat="1" applyFont="1" applyBorder="1" applyAlignment="1">
      <alignment vertical="center" shrinkToFit="1"/>
    </xf>
    <xf numFmtId="0" fontId="5" fillId="0" borderId="1" xfId="28" applyFont="1" applyBorder="1" applyAlignment="1">
      <alignment horizontal="center" vertical="top" shrinkToFit="1"/>
    </xf>
    <xf numFmtId="2" fontId="5" fillId="0" borderId="1" xfId="28" applyNumberFormat="1" applyFont="1" applyBorder="1" applyAlignment="1">
      <alignment horizontal="center" vertical="top"/>
    </xf>
    <xf numFmtId="2" fontId="5" fillId="0" borderId="1" xfId="28" applyNumberFormat="1" applyFont="1" applyBorder="1" applyAlignment="1">
      <alignment horizontal="center" vertical="top" shrinkToFit="1"/>
    </xf>
    <xf numFmtId="0" fontId="1" fillId="0" borderId="0" xfId="59" applyFont="1"/>
    <xf numFmtId="2" fontId="8" fillId="0" borderId="0" xfId="59" applyNumberFormat="1" applyFont="1" applyAlignment="1">
      <alignment horizontal="left" vertical="center"/>
    </xf>
    <xf numFmtId="0" fontId="10" fillId="0" borderId="0" xfId="59" applyFont="1"/>
    <xf numFmtId="0" fontId="3" fillId="0" borderId="0" xfId="59" applyFont="1"/>
    <xf numFmtId="0" fontId="5" fillId="0" borderId="28" xfId="59" applyFont="1" applyBorder="1" applyAlignment="1">
      <alignment horizontal="center" vertical="center" shrinkToFit="1"/>
    </xf>
    <xf numFmtId="2" fontId="5" fillId="0" borderId="28" xfId="59" applyNumberFormat="1" applyFont="1" applyBorder="1" applyAlignment="1">
      <alignment horizontal="center" vertical="center" shrinkToFit="1"/>
    </xf>
    <xf numFmtId="2" fontId="5" fillId="0" borderId="28" xfId="59" applyNumberFormat="1" applyFont="1" applyBorder="1" applyAlignment="1">
      <alignment vertical="top" shrinkToFit="1"/>
    </xf>
    <xf numFmtId="2" fontId="5" fillId="0" borderId="31" xfId="59" applyNumberFormat="1" applyFont="1" applyBorder="1" applyAlignment="1">
      <alignment vertical="top" shrinkToFit="1"/>
    </xf>
    <xf numFmtId="2" fontId="5" fillId="0" borderId="30" xfId="41" applyNumberFormat="1" applyFont="1" applyBorder="1" applyAlignment="1">
      <alignment vertical="top" shrinkToFit="1"/>
    </xf>
    <xf numFmtId="2" fontId="5" fillId="0" borderId="25" xfId="59" applyNumberFormat="1" applyFont="1" applyBorder="1" applyAlignment="1">
      <alignment horizontal="center" vertical="center"/>
    </xf>
    <xf numFmtId="2" fontId="5" fillId="0" borderId="25" xfId="59" applyNumberFormat="1" applyFont="1" applyBorder="1" applyAlignment="1">
      <alignment vertical="top"/>
    </xf>
    <xf numFmtId="2" fontId="5" fillId="0" borderId="26" xfId="59" applyNumberFormat="1" applyFont="1" applyBorder="1" applyAlignment="1">
      <alignment vertical="top" shrinkToFit="1"/>
    </xf>
    <xf numFmtId="2" fontId="5" fillId="0" borderId="13" xfId="59" applyNumberFormat="1" applyFont="1" applyBorder="1" applyAlignment="1">
      <alignment horizontal="center" vertical="center"/>
    </xf>
    <xf numFmtId="2" fontId="5" fillId="0" borderId="13" xfId="59" applyNumberFormat="1" applyFont="1" applyBorder="1" applyAlignment="1">
      <alignment vertical="top"/>
    </xf>
    <xf numFmtId="2" fontId="5" fillId="0" borderId="16" xfId="59" applyNumberFormat="1" applyFont="1" applyBorder="1" applyAlignment="1">
      <alignment vertical="top" shrinkToFit="1"/>
    </xf>
    <xf numFmtId="2" fontId="7" fillId="0" borderId="0" xfId="59" applyNumberFormat="1" applyFont="1" applyAlignment="1">
      <alignment vertical="top"/>
    </xf>
    <xf numFmtId="2" fontId="7" fillId="0" borderId="1" xfId="59" applyNumberFormat="1" applyFont="1" applyBorder="1" applyAlignment="1">
      <alignment vertical="top"/>
    </xf>
    <xf numFmtId="2" fontId="5" fillId="0" borderId="25" xfId="59" applyNumberFormat="1" applyFont="1" applyBorder="1" applyAlignment="1">
      <alignment horizontal="center" vertical="center" shrinkToFit="1"/>
    </xf>
    <xf numFmtId="0" fontId="5" fillId="0" borderId="0" xfId="59" applyFont="1" applyAlignment="1">
      <alignment horizontal="center" vertical="top"/>
    </xf>
    <xf numFmtId="0" fontId="6" fillId="0" borderId="0" xfId="59" applyFont="1" applyAlignment="1">
      <alignment vertical="top"/>
    </xf>
    <xf numFmtId="2" fontId="5" fillId="0" borderId="0" xfId="59" applyNumberFormat="1" applyFont="1" applyAlignment="1">
      <alignment vertical="center" shrinkToFit="1"/>
    </xf>
    <xf numFmtId="2" fontId="7" fillId="0" borderId="0" xfId="28" applyNumberFormat="1" applyFont="1" applyAlignment="1">
      <alignment vertical="top"/>
    </xf>
    <xf numFmtId="2" fontId="7" fillId="0" borderId="1" xfId="28" applyNumberFormat="1" applyFont="1" applyBorder="1" applyAlignment="1">
      <alignment vertical="top"/>
    </xf>
    <xf numFmtId="0" fontId="6" fillId="0" borderId="5" xfId="28" applyFont="1" applyBorder="1" applyAlignment="1">
      <alignment vertical="top"/>
    </xf>
    <xf numFmtId="2" fontId="7" fillId="0" borderId="0" xfId="34" applyNumberFormat="1" applyFont="1" applyAlignment="1">
      <alignment vertical="top"/>
    </xf>
    <xf numFmtId="49" fontId="7" fillId="0" borderId="36" xfId="34" applyNumberFormat="1" applyFont="1" applyBorder="1" applyAlignment="1">
      <alignment horizontal="left" vertical="top" wrapText="1"/>
    </xf>
    <xf numFmtId="2" fontId="7" fillId="0" borderId="1" xfId="34" applyNumberFormat="1" applyFont="1" applyBorder="1" applyAlignment="1">
      <alignment vertical="top"/>
    </xf>
    <xf numFmtId="2" fontId="5" fillId="0" borderId="6" xfId="27" applyNumberFormat="1" applyFont="1" applyBorder="1" applyAlignment="1">
      <alignment vertical="top"/>
    </xf>
    <xf numFmtId="2" fontId="5" fillId="0" borderId="0" xfId="27" applyNumberFormat="1" applyFont="1" applyAlignment="1">
      <alignment vertical="top" shrinkToFit="1"/>
    </xf>
    <xf numFmtId="2" fontId="5" fillId="0" borderId="11" xfId="27" applyNumberFormat="1" applyFont="1" applyBorder="1" applyAlignment="1">
      <alignment vertical="top"/>
    </xf>
    <xf numFmtId="0" fontId="5" fillId="0" borderId="0" xfId="27" applyFont="1" applyAlignment="1">
      <alignment vertical="top"/>
    </xf>
    <xf numFmtId="2" fontId="5" fillId="0" borderId="1" xfId="27" applyNumberFormat="1" applyFont="1" applyBorder="1" applyAlignment="1">
      <alignment vertical="top"/>
    </xf>
    <xf numFmtId="2" fontId="5" fillId="0" borderId="1" xfId="27" applyNumberFormat="1" applyFont="1" applyBorder="1" applyAlignment="1">
      <alignment vertical="top" shrinkToFit="1"/>
    </xf>
    <xf numFmtId="2" fontId="5" fillId="0" borderId="8" xfId="27" applyNumberFormat="1" applyFont="1" applyBorder="1" applyAlignment="1">
      <alignment vertical="top"/>
    </xf>
    <xf numFmtId="2" fontId="3" fillId="0" borderId="0" xfId="27" applyNumberFormat="1" applyFont="1" applyAlignment="1">
      <alignment vertical="top"/>
    </xf>
    <xf numFmtId="0" fontId="5" fillId="0" borderId="0" xfId="27" applyFont="1" applyAlignment="1">
      <alignment horizontal="center" vertical="center" shrinkToFit="1"/>
    </xf>
    <xf numFmtId="2" fontId="5" fillId="0" borderId="0" xfId="27" applyNumberFormat="1" applyFont="1" applyAlignment="1">
      <alignment horizontal="center" vertical="center"/>
    </xf>
    <xf numFmtId="2" fontId="5" fillId="0" borderId="0" xfId="27" applyNumberFormat="1" applyFont="1" applyAlignment="1">
      <alignment vertical="top"/>
    </xf>
    <xf numFmtId="2" fontId="5" fillId="0" borderId="11" xfId="27" applyNumberFormat="1" applyFont="1" applyBorder="1" applyAlignment="1">
      <alignment vertical="top" shrinkToFit="1"/>
    </xf>
    <xf numFmtId="2" fontId="5" fillId="0" borderId="15" xfId="27" applyNumberFormat="1" applyFont="1" applyBorder="1" applyAlignment="1">
      <alignment vertical="center" shrinkToFit="1"/>
    </xf>
    <xf numFmtId="2" fontId="27" fillId="0" borderId="50" xfId="59" applyNumberFormat="1" applyFont="1" applyBorder="1" applyAlignment="1">
      <alignment vertical="top"/>
    </xf>
    <xf numFmtId="0" fontId="5" fillId="0" borderId="50" xfId="59" applyFont="1" applyBorder="1" applyAlignment="1">
      <alignment horizontal="center" vertical="center" shrinkToFit="1"/>
    </xf>
    <xf numFmtId="2" fontId="5" fillId="0" borderId="50" xfId="59" applyNumberFormat="1" applyFont="1" applyBorder="1" applyAlignment="1">
      <alignment horizontal="center" vertical="center"/>
    </xf>
    <xf numFmtId="2" fontId="5" fillId="0" borderId="50" xfId="59" applyNumberFormat="1" applyFont="1" applyBorder="1" applyAlignment="1">
      <alignment horizontal="center" vertical="center" shrinkToFit="1"/>
    </xf>
    <xf numFmtId="2" fontId="5" fillId="0" borderId="50" xfId="59" applyNumberFormat="1" applyFont="1" applyBorder="1" applyAlignment="1">
      <alignment vertical="top"/>
    </xf>
    <xf numFmtId="2" fontId="5" fillId="0" borderId="53" xfId="59" applyNumberFormat="1" applyFont="1" applyBorder="1" applyAlignment="1">
      <alignment vertical="top" shrinkToFit="1"/>
    </xf>
    <xf numFmtId="2" fontId="5" fillId="0" borderId="55" xfId="59" applyNumberFormat="1" applyFont="1" applyBorder="1" applyAlignment="1">
      <alignment horizontal="center" vertical="center" shrinkToFit="1"/>
    </xf>
    <xf numFmtId="2" fontId="5" fillId="0" borderId="50" xfId="59" applyNumberFormat="1" applyFont="1" applyBorder="1" applyAlignment="1">
      <alignment vertical="top" shrinkToFit="1"/>
    </xf>
    <xf numFmtId="49" fontId="27" fillId="0" borderId="57" xfId="59" applyNumberFormat="1" applyFont="1" applyBorder="1" applyAlignment="1">
      <alignment horizontal="left" vertical="top" wrapText="1"/>
    </xf>
    <xf numFmtId="0" fontId="5" fillId="0" borderId="58" xfId="59" applyFont="1" applyBorder="1" applyAlignment="1">
      <alignment horizontal="center" vertical="center" shrinkToFit="1"/>
    </xf>
    <xf numFmtId="2" fontId="5" fillId="0" borderId="58" xfId="59" applyNumberFormat="1" applyFont="1" applyBorder="1" applyAlignment="1">
      <alignment horizontal="center" vertical="center" shrinkToFit="1"/>
    </xf>
    <xf numFmtId="2" fontId="5" fillId="0" borderId="58" xfId="59" applyNumberFormat="1" applyFont="1" applyBorder="1" applyAlignment="1">
      <alignment vertical="top" shrinkToFit="1"/>
    </xf>
    <xf numFmtId="2" fontId="5" fillId="0" borderId="59" xfId="59" applyNumberFormat="1" applyFont="1" applyBorder="1" applyAlignment="1">
      <alignment vertical="top" shrinkToFit="1"/>
    </xf>
    <xf numFmtId="0" fontId="5" fillId="0" borderId="60" xfId="59" applyFont="1" applyBorder="1" applyAlignment="1">
      <alignment horizontal="center" vertical="center" shrinkToFit="1"/>
    </xf>
    <xf numFmtId="2" fontId="5" fillId="0" borderId="60" xfId="59" applyNumberFormat="1" applyFont="1" applyBorder="1" applyAlignment="1">
      <alignment horizontal="center" vertical="center" shrinkToFit="1"/>
    </xf>
    <xf numFmtId="2" fontId="5" fillId="0" borderId="60" xfId="59" applyNumberFormat="1" applyFont="1" applyBorder="1" applyAlignment="1">
      <alignment vertical="top" shrinkToFit="1"/>
    </xf>
    <xf numFmtId="2" fontId="5" fillId="0" borderId="61" xfId="59" applyNumberFormat="1" applyFont="1" applyBorder="1" applyAlignment="1">
      <alignment vertical="top" shrinkToFit="1"/>
    </xf>
    <xf numFmtId="2" fontId="5" fillId="0" borderId="52" xfId="59" applyNumberFormat="1" applyFont="1" applyBorder="1" applyAlignment="1">
      <alignment vertical="top"/>
    </xf>
    <xf numFmtId="2" fontId="5" fillId="0" borderId="53" xfId="59" applyNumberFormat="1" applyFont="1" applyBorder="1" applyAlignment="1">
      <alignment vertical="top"/>
    </xf>
    <xf numFmtId="2" fontId="7" fillId="0" borderId="50" xfId="59" applyNumberFormat="1" applyFont="1" applyBorder="1" applyAlignment="1">
      <alignment vertical="top"/>
    </xf>
    <xf numFmtId="0" fontId="43" fillId="0" borderId="60" xfId="59" applyFont="1" applyBorder="1" applyAlignment="1">
      <alignment horizontal="center" vertical="center" shrinkToFit="1"/>
    </xf>
    <xf numFmtId="0" fontId="5" fillId="0" borderId="25" xfId="59" applyFont="1" applyBorder="1" applyAlignment="1">
      <alignment horizontal="center" vertical="center" shrinkToFit="1"/>
    </xf>
    <xf numFmtId="0" fontId="43" fillId="0" borderId="28" xfId="59" applyFont="1" applyBorder="1" applyAlignment="1">
      <alignment horizontal="center" vertical="center" shrinkToFit="1"/>
    </xf>
    <xf numFmtId="0" fontId="43" fillId="0" borderId="30" xfId="59" applyFont="1" applyBorder="1" applyAlignment="1">
      <alignment horizontal="center" vertical="center" shrinkToFit="1"/>
    </xf>
    <xf numFmtId="2" fontId="5" fillId="0" borderId="50" xfId="34" applyNumberFormat="1" applyFont="1" applyBorder="1" applyAlignment="1">
      <alignment vertical="top"/>
    </xf>
    <xf numFmtId="2" fontId="5" fillId="0" borderId="50" xfId="34" applyNumberFormat="1" applyFont="1" applyBorder="1" applyAlignment="1">
      <alignment vertical="top" shrinkToFit="1"/>
    </xf>
    <xf numFmtId="2" fontId="5" fillId="0" borderId="52" xfId="34" applyNumberFormat="1" applyFont="1" applyBorder="1" applyAlignment="1">
      <alignment vertical="top"/>
    </xf>
    <xf numFmtId="2" fontId="5" fillId="0" borderId="53" xfId="34" applyNumberFormat="1" applyFont="1" applyBorder="1" applyAlignment="1">
      <alignment vertical="top"/>
    </xf>
    <xf numFmtId="2" fontId="27" fillId="0" borderId="50" xfId="34" applyNumberFormat="1" applyFont="1" applyBorder="1" applyAlignment="1">
      <alignment vertical="top"/>
    </xf>
    <xf numFmtId="0" fontId="5" fillId="0" borderId="50" xfId="34" applyFont="1" applyBorder="1" applyAlignment="1">
      <alignment horizontal="center" vertical="center" shrinkToFit="1"/>
    </xf>
    <xf numFmtId="2" fontId="5" fillId="0" borderId="50" xfId="34" applyNumberFormat="1" applyFont="1" applyBorder="1" applyAlignment="1">
      <alignment horizontal="center" vertical="center"/>
    </xf>
    <xf numFmtId="2" fontId="5" fillId="0" borderId="53" xfId="34" applyNumberFormat="1" applyFont="1" applyBorder="1" applyAlignment="1">
      <alignment vertical="top" shrinkToFit="1"/>
    </xf>
    <xf numFmtId="2" fontId="5" fillId="0" borderId="55" xfId="34" applyNumberFormat="1" applyFont="1" applyBorder="1" applyAlignment="1">
      <alignment horizontal="center" vertical="center" shrinkToFit="1"/>
    </xf>
    <xf numFmtId="0" fontId="5" fillId="0" borderId="60" xfId="34" applyFont="1" applyBorder="1" applyAlignment="1">
      <alignment horizontal="center" vertical="center" shrinkToFit="1"/>
    </xf>
    <xf numFmtId="2" fontId="5" fillId="0" borderId="60" xfId="34" applyNumberFormat="1" applyFont="1" applyBorder="1" applyAlignment="1">
      <alignment horizontal="center" vertical="top" shrinkToFit="1"/>
    </xf>
    <xf numFmtId="2" fontId="5" fillId="0" borderId="60" xfId="34" applyNumberFormat="1" applyFont="1" applyBorder="1" applyAlignment="1">
      <alignment horizontal="center" vertical="top"/>
    </xf>
    <xf numFmtId="2" fontId="5" fillId="0" borderId="60" xfId="34" applyNumberFormat="1" applyFont="1" applyBorder="1" applyAlignment="1">
      <alignment vertical="top" shrinkToFit="1"/>
    </xf>
    <xf numFmtId="2" fontId="5" fillId="0" borderId="61" xfId="34" applyNumberFormat="1" applyFont="1" applyBorder="1" applyAlignment="1">
      <alignment vertical="top" shrinkToFit="1"/>
    </xf>
    <xf numFmtId="0" fontId="5" fillId="0" borderId="34" xfId="34" applyFont="1" applyBorder="1" applyAlignment="1">
      <alignment horizontal="center" vertical="center" shrinkToFit="1"/>
    </xf>
    <xf numFmtId="2" fontId="5" fillId="0" borderId="34" xfId="34" applyNumberFormat="1" applyFont="1" applyBorder="1" applyAlignment="1">
      <alignment horizontal="center" vertical="top"/>
    </xf>
    <xf numFmtId="2" fontId="5" fillId="0" borderId="34" xfId="34" applyNumberFormat="1" applyFont="1" applyBorder="1" applyAlignment="1">
      <alignment vertical="top"/>
    </xf>
    <xf numFmtId="2" fontId="5" fillId="0" borderId="35" xfId="34" applyNumberFormat="1" applyFont="1" applyBorder="1" applyAlignment="1">
      <alignment vertical="top" shrinkToFit="1"/>
    </xf>
    <xf numFmtId="2" fontId="5" fillId="0" borderId="45" xfId="34" applyNumberFormat="1" applyFont="1" applyBorder="1" applyAlignment="1">
      <alignment vertical="center" shrinkToFit="1"/>
    </xf>
    <xf numFmtId="2" fontId="27" fillId="0" borderId="1" xfId="32" applyNumberFormat="1" applyFont="1" applyBorder="1" applyAlignment="1">
      <alignment vertical="top"/>
    </xf>
    <xf numFmtId="2" fontId="5" fillId="0" borderId="1" xfId="32" applyNumberFormat="1" applyFont="1" applyBorder="1" applyAlignment="1">
      <alignment horizontal="center" vertical="center" shrinkToFit="1"/>
    </xf>
    <xf numFmtId="2" fontId="5" fillId="0" borderId="50" xfId="32" applyNumberFormat="1" applyFont="1" applyBorder="1" applyAlignment="1">
      <alignment vertical="top" shrinkToFit="1"/>
    </xf>
    <xf numFmtId="2" fontId="27" fillId="0" borderId="50" xfId="32" applyNumberFormat="1" applyFont="1" applyBorder="1" applyAlignment="1">
      <alignment vertical="top"/>
    </xf>
    <xf numFmtId="0" fontId="5" fillId="0" borderId="50" xfId="32" applyFont="1" applyBorder="1" applyAlignment="1">
      <alignment horizontal="center" vertical="center" shrinkToFit="1"/>
    </xf>
    <xf numFmtId="2" fontId="5" fillId="0" borderId="50" xfId="32" applyNumberFormat="1" applyFont="1" applyBorder="1" applyAlignment="1">
      <alignment horizontal="center" vertical="center"/>
    </xf>
    <xf numFmtId="2" fontId="5" fillId="0" borderId="50" xfId="32" applyNumberFormat="1" applyFont="1" applyBorder="1" applyAlignment="1">
      <alignment horizontal="center" vertical="center" shrinkToFit="1"/>
    </xf>
    <xf numFmtId="2" fontId="5" fillId="0" borderId="50" xfId="32" applyNumberFormat="1" applyFont="1" applyBorder="1" applyAlignment="1">
      <alignment vertical="top"/>
    </xf>
    <xf numFmtId="2" fontId="5" fillId="0" borderId="53" xfId="32" applyNumberFormat="1" applyFont="1" applyBorder="1" applyAlignment="1">
      <alignment vertical="top" shrinkToFit="1"/>
    </xf>
    <xf numFmtId="2" fontId="5" fillId="0" borderId="55" xfId="32" applyNumberFormat="1" applyFont="1" applyBorder="1" applyAlignment="1">
      <alignment horizontal="center" vertical="center" shrinkToFit="1"/>
    </xf>
    <xf numFmtId="0" fontId="5" fillId="0" borderId="60" xfId="32" applyFont="1" applyBorder="1" applyAlignment="1">
      <alignment horizontal="center" vertical="center" shrinkToFit="1"/>
    </xf>
    <xf numFmtId="2" fontId="5" fillId="0" borderId="60" xfId="32" applyNumberFormat="1" applyFont="1" applyBorder="1" applyAlignment="1">
      <alignment horizontal="center" vertical="center" shrinkToFit="1"/>
    </xf>
    <xf numFmtId="2" fontId="5" fillId="0" borderId="60" xfId="32" applyNumberFormat="1" applyFont="1" applyBorder="1" applyAlignment="1">
      <alignment vertical="top" shrinkToFit="1"/>
    </xf>
    <xf numFmtId="2" fontId="5" fillId="0" borderId="61" xfId="32" applyNumberFormat="1" applyFont="1" applyBorder="1" applyAlignment="1">
      <alignment vertical="top" shrinkToFit="1"/>
    </xf>
    <xf numFmtId="2" fontId="5" fillId="0" borderId="13" xfId="32" applyNumberFormat="1" applyFont="1" applyBorder="1" applyAlignment="1">
      <alignment horizontal="center" vertical="center" shrinkToFit="1"/>
    </xf>
    <xf numFmtId="2" fontId="5" fillId="0" borderId="59" xfId="32" applyNumberFormat="1" applyFont="1" applyBorder="1" applyAlignment="1">
      <alignment vertical="top" shrinkToFit="1"/>
    </xf>
    <xf numFmtId="49" fontId="27" fillId="0" borderId="57" xfId="32" applyNumberFormat="1" applyFont="1" applyBorder="1" applyAlignment="1">
      <alignment horizontal="left" vertical="top" wrapText="1"/>
    </xf>
    <xf numFmtId="0" fontId="5" fillId="0" borderId="58" xfId="32" applyFont="1" applyBorder="1" applyAlignment="1">
      <alignment horizontal="center" vertical="center" shrinkToFit="1"/>
    </xf>
    <xf numFmtId="2" fontId="5" fillId="0" borderId="58" xfId="32" applyNumberFormat="1" applyFont="1" applyBorder="1" applyAlignment="1">
      <alignment horizontal="center" vertical="center" shrinkToFit="1"/>
    </xf>
    <xf numFmtId="2" fontId="5" fillId="0" borderId="58" xfId="32" applyNumberFormat="1" applyFont="1" applyBorder="1" applyAlignment="1">
      <alignment vertical="top" shrinkToFit="1"/>
    </xf>
    <xf numFmtId="2" fontId="5" fillId="0" borderId="6" xfId="45" applyNumberFormat="1" applyFont="1" applyBorder="1" applyAlignment="1">
      <alignment vertical="top"/>
    </xf>
    <xf numFmtId="2" fontId="5" fillId="0" borderId="0" xfId="45" applyNumberFormat="1" applyFont="1" applyAlignment="1">
      <alignment vertical="top" shrinkToFit="1"/>
    </xf>
    <xf numFmtId="2" fontId="5" fillId="0" borderId="11" xfId="45" applyNumberFormat="1" applyFont="1" applyBorder="1" applyAlignment="1">
      <alignment vertical="top"/>
    </xf>
    <xf numFmtId="2" fontId="27" fillId="0" borderId="50" xfId="45" applyNumberFormat="1" applyFont="1" applyBorder="1" applyAlignment="1">
      <alignment vertical="top"/>
    </xf>
    <xf numFmtId="0" fontId="5" fillId="0" borderId="50" xfId="45" applyFont="1" applyBorder="1" applyAlignment="1">
      <alignment horizontal="center" vertical="center" shrinkToFit="1"/>
    </xf>
    <xf numFmtId="2" fontId="5" fillId="0" borderId="50" xfId="45" applyNumberFormat="1" applyFont="1" applyBorder="1" applyAlignment="1">
      <alignment horizontal="center" vertical="center"/>
    </xf>
    <xf numFmtId="2" fontId="5" fillId="0" borderId="50" xfId="45" applyNumberFormat="1" applyFont="1" applyBorder="1" applyAlignment="1">
      <alignment vertical="top"/>
    </xf>
    <xf numFmtId="2" fontId="5" fillId="0" borderId="53" xfId="45" applyNumberFormat="1" applyFont="1" applyBorder="1" applyAlignment="1">
      <alignment vertical="top" shrinkToFit="1"/>
    </xf>
    <xf numFmtId="2" fontId="5" fillId="0" borderId="55" xfId="45" applyNumberFormat="1" applyFont="1" applyBorder="1" applyAlignment="1">
      <alignment horizontal="center" vertical="center" shrinkToFit="1"/>
    </xf>
    <xf numFmtId="0" fontId="3" fillId="0" borderId="0" xfId="45" applyFont="1"/>
    <xf numFmtId="2" fontId="5" fillId="0" borderId="50" xfId="45" applyNumberFormat="1" applyFont="1" applyBorder="1" applyAlignment="1">
      <alignment vertical="top" shrinkToFit="1"/>
    </xf>
    <xf numFmtId="49" fontId="27" fillId="0" borderId="57" xfId="45" applyNumberFormat="1" applyFont="1" applyBorder="1" applyAlignment="1">
      <alignment horizontal="left" vertical="top" wrapText="1"/>
    </xf>
    <xf numFmtId="2" fontId="5" fillId="0" borderId="58" xfId="45" applyNumberFormat="1" applyFont="1" applyBorder="1" applyAlignment="1">
      <alignment vertical="top" shrinkToFit="1"/>
    </xf>
    <xf numFmtId="2" fontId="5" fillId="0" borderId="59" xfId="45" applyNumberFormat="1" applyFont="1" applyBorder="1" applyAlignment="1">
      <alignment vertical="top" shrinkToFit="1"/>
    </xf>
    <xf numFmtId="2" fontId="5" fillId="0" borderId="1" xfId="45" applyNumberFormat="1" applyFont="1" applyBorder="1" applyAlignment="1">
      <alignment vertical="top"/>
    </xf>
    <xf numFmtId="2" fontId="5" fillId="0" borderId="1" xfId="45" applyNumberFormat="1" applyFont="1" applyBorder="1" applyAlignment="1">
      <alignment vertical="top" shrinkToFit="1"/>
    </xf>
    <xf numFmtId="2" fontId="5" fillId="0" borderId="8" xfId="45" applyNumberFormat="1" applyFont="1" applyBorder="1" applyAlignment="1">
      <alignment vertical="top"/>
    </xf>
    <xf numFmtId="2" fontId="5" fillId="0" borderId="62" xfId="45" applyNumberFormat="1" applyFont="1" applyBorder="1" applyAlignment="1">
      <alignment vertical="top"/>
    </xf>
    <xf numFmtId="2" fontId="27" fillId="0" borderId="0" xfId="45" applyNumberFormat="1" applyFont="1" applyAlignment="1">
      <alignment vertical="top"/>
    </xf>
    <xf numFmtId="0" fontId="5" fillId="0" borderId="0" xfId="45" applyFont="1" applyAlignment="1">
      <alignment horizontal="center" vertical="center" shrinkToFit="1"/>
    </xf>
    <xf numFmtId="2" fontId="5" fillId="0" borderId="0" xfId="45" applyNumberFormat="1" applyFont="1" applyAlignment="1">
      <alignment horizontal="center" vertical="center"/>
    </xf>
    <xf numFmtId="2" fontId="5" fillId="0" borderId="0" xfId="45" applyNumberFormat="1" applyFont="1" applyAlignment="1">
      <alignment vertical="top"/>
    </xf>
    <xf numFmtId="2" fontId="5" fillId="0" borderId="11" xfId="45" applyNumberFormat="1" applyFont="1" applyBorder="1" applyAlignment="1">
      <alignment vertical="top" shrinkToFit="1"/>
    </xf>
    <xf numFmtId="2" fontId="5" fillId="0" borderId="15" xfId="45" applyNumberFormat="1" applyFont="1" applyBorder="1" applyAlignment="1">
      <alignment vertical="center" shrinkToFit="1"/>
    </xf>
    <xf numFmtId="0" fontId="5" fillId="0" borderId="1" xfId="27" applyFont="1" applyBorder="1" applyAlignment="1">
      <alignment vertical="top"/>
    </xf>
    <xf numFmtId="0" fontId="1" fillId="0" borderId="7" xfId="27" applyFont="1" applyBorder="1" applyAlignment="1">
      <alignment vertical="top"/>
    </xf>
    <xf numFmtId="0" fontId="5" fillId="0" borderId="1" xfId="27" applyFont="1" applyBorder="1" applyAlignment="1">
      <alignment horizontal="center" vertical="center"/>
    </xf>
    <xf numFmtId="2" fontId="5" fillId="0" borderId="7" xfId="27" applyNumberFormat="1" applyFont="1" applyBorder="1" applyAlignment="1">
      <alignment horizontal="center" vertical="center" shrinkToFit="1"/>
    </xf>
    <xf numFmtId="0" fontId="5" fillId="0" borderId="58" xfId="45" applyFont="1" applyBorder="1" applyAlignment="1">
      <alignment horizontal="center" vertical="top" shrinkToFit="1"/>
    </xf>
    <xf numFmtId="2" fontId="5" fillId="0" borderId="58" xfId="45" applyNumberFormat="1" applyFont="1" applyBorder="1" applyAlignment="1">
      <alignment horizontal="center" vertical="top" shrinkToFit="1"/>
    </xf>
    <xf numFmtId="2" fontId="5" fillId="0" borderId="58" xfId="45" applyNumberFormat="1" applyFont="1" applyBorder="1" applyAlignment="1">
      <alignment horizontal="center" vertical="top"/>
    </xf>
    <xf numFmtId="2" fontId="5" fillId="0" borderId="60" xfId="59" applyNumberFormat="1" applyFont="1" applyBorder="1" applyAlignment="1">
      <alignment horizontal="center" vertical="center"/>
    </xf>
    <xf numFmtId="0" fontId="5" fillId="0" borderId="13" xfId="59" applyFont="1" applyBorder="1" applyAlignment="1">
      <alignment horizontal="center" vertical="center" shrinkToFit="1"/>
    </xf>
    <xf numFmtId="2" fontId="5" fillId="0" borderId="62" xfId="59" applyNumberFormat="1" applyFont="1" applyBorder="1" applyAlignment="1">
      <alignment vertical="top"/>
    </xf>
    <xf numFmtId="2" fontId="5" fillId="0" borderId="62" xfId="59" applyNumberFormat="1" applyFont="1" applyBorder="1" applyAlignment="1">
      <alignment vertical="top" shrinkToFit="1"/>
    </xf>
    <xf numFmtId="2" fontId="5" fillId="0" borderId="45" xfId="59" applyNumberFormat="1" applyFont="1" applyBorder="1" applyAlignment="1">
      <alignment vertical="center" shrinkToFit="1"/>
    </xf>
    <xf numFmtId="0" fontId="43" fillId="0" borderId="60" xfId="59" applyFont="1" applyBorder="1" applyAlignment="1">
      <alignment horizontal="center" vertical="top" shrinkToFit="1"/>
    </xf>
    <xf numFmtId="167" fontId="5" fillId="0" borderId="60" xfId="59" applyNumberFormat="1" applyFont="1" applyBorder="1" applyAlignment="1">
      <alignment horizontal="center" vertical="top" shrinkToFit="1"/>
    </xf>
    <xf numFmtId="2" fontId="5" fillId="0" borderId="60" xfId="59" applyNumberFormat="1" applyFont="1" applyBorder="1" applyAlignment="1">
      <alignment horizontal="center" vertical="top" shrinkToFit="1"/>
    </xf>
    <xf numFmtId="2" fontId="5" fillId="0" borderId="45" xfId="59" applyNumberFormat="1" applyFont="1" applyBorder="1" applyAlignment="1">
      <alignment horizontal="center" vertical="center" shrinkToFit="1"/>
    </xf>
    <xf numFmtId="2" fontId="5" fillId="0" borderId="7" xfId="45" applyNumberFormat="1" applyFont="1" applyBorder="1" applyAlignment="1">
      <alignment horizontal="center" vertical="center" shrinkToFit="1"/>
    </xf>
    <xf numFmtId="0" fontId="5" fillId="0" borderId="28" xfId="59" applyFont="1" applyBorder="1" applyAlignment="1">
      <alignment horizontal="center" vertical="top" shrinkToFit="1"/>
    </xf>
    <xf numFmtId="2" fontId="5" fillId="0" borderId="28" xfId="59" applyNumberFormat="1" applyFont="1" applyBorder="1" applyAlignment="1">
      <alignment horizontal="center" vertical="top" shrinkToFit="1"/>
    </xf>
    <xf numFmtId="0" fontId="5" fillId="0" borderId="1" xfId="59" applyFont="1" applyBorder="1" applyAlignment="1">
      <alignment vertical="top"/>
    </xf>
    <xf numFmtId="0" fontId="29" fillId="0" borderId="7" xfId="59" applyFont="1" applyBorder="1" applyAlignment="1">
      <alignment vertical="top"/>
    </xf>
    <xf numFmtId="0" fontId="5" fillId="0" borderId="1" xfId="59" applyFont="1" applyBorder="1" applyAlignment="1">
      <alignment horizontal="center" vertical="center"/>
    </xf>
    <xf numFmtId="49" fontId="7" fillId="0" borderId="24" xfId="59" applyNumberFormat="1" applyFont="1" applyBorder="1" applyAlignment="1">
      <alignment vertical="top" wrapText="1"/>
    </xf>
    <xf numFmtId="49" fontId="5" fillId="0" borderId="0" xfId="28" applyNumberFormat="1" applyFont="1" applyAlignment="1">
      <alignment horizontal="center" vertical="top" wrapText="1"/>
    </xf>
    <xf numFmtId="0" fontId="5" fillId="0" borderId="1" xfId="28" applyFont="1" applyBorder="1" applyAlignment="1">
      <alignment vertical="top"/>
    </xf>
    <xf numFmtId="0" fontId="6" fillId="0" borderId="7" xfId="28" applyFont="1" applyBorder="1" applyAlignment="1">
      <alignment vertical="top"/>
    </xf>
    <xf numFmtId="0" fontId="5" fillId="0" borderId="1" xfId="28" applyFont="1" applyBorder="1" applyAlignment="1">
      <alignment horizontal="center" vertical="center"/>
    </xf>
    <xf numFmtId="49" fontId="5" fillId="0" borderId="0" xfId="29" applyNumberFormat="1" applyFont="1" applyAlignment="1">
      <alignment horizontal="center" vertical="top" wrapText="1"/>
    </xf>
    <xf numFmtId="0" fontId="43" fillId="0" borderId="0" xfId="28" applyFont="1" applyAlignment="1">
      <alignment horizontal="center" vertical="center"/>
    </xf>
    <xf numFmtId="0" fontId="5" fillId="0" borderId="0" xfId="32" applyFont="1" applyAlignment="1">
      <alignment horizontal="center" vertical="center"/>
    </xf>
    <xf numFmtId="0" fontId="6" fillId="0" borderId="7" xfId="34" applyFont="1" applyBorder="1" applyAlignment="1">
      <alignment vertical="top"/>
    </xf>
    <xf numFmtId="0" fontId="12" fillId="0" borderId="0" xfId="34" applyFont="1" applyAlignment="1">
      <alignment horizontal="center" vertical="center"/>
    </xf>
    <xf numFmtId="2" fontId="12" fillId="0" borderId="5" xfId="34" applyNumberFormat="1" applyFont="1" applyBorder="1" applyAlignment="1">
      <alignment horizontal="center" vertical="center" shrinkToFit="1"/>
    </xf>
    <xf numFmtId="0" fontId="12" fillId="0" borderId="0" xfId="32" applyFont="1" applyAlignment="1">
      <alignment horizontal="center" vertical="center"/>
    </xf>
    <xf numFmtId="2" fontId="12" fillId="0" borderId="5" xfId="32" applyNumberFormat="1" applyFont="1" applyBorder="1" applyAlignment="1">
      <alignment horizontal="center" vertical="center" shrinkToFit="1"/>
    </xf>
    <xf numFmtId="0" fontId="12" fillId="0" borderId="1" xfId="32" applyFont="1" applyBorder="1" applyAlignment="1">
      <alignment horizontal="center" vertical="center"/>
    </xf>
    <xf numFmtId="2" fontId="12" fillId="0" borderId="7" xfId="32" applyNumberFormat="1" applyFont="1" applyBorder="1" applyAlignment="1">
      <alignment horizontal="center" vertical="center" shrinkToFit="1"/>
    </xf>
    <xf numFmtId="0" fontId="5" fillId="0" borderId="1" xfId="45" applyFont="1" applyBorder="1" applyAlignment="1">
      <alignment vertical="top"/>
    </xf>
    <xf numFmtId="0" fontId="29" fillId="0" borderId="7" xfId="45" applyFont="1" applyBorder="1" applyAlignment="1">
      <alignment vertical="top"/>
    </xf>
    <xf numFmtId="0" fontId="5" fillId="0" borderId="1" xfId="45" applyFont="1" applyBorder="1" applyAlignment="1">
      <alignment horizontal="center" vertical="center"/>
    </xf>
    <xf numFmtId="0" fontId="5" fillId="0" borderId="58" xfId="32" applyFont="1" applyBorder="1" applyAlignment="1">
      <alignment horizontal="center" vertical="top" shrinkToFit="1"/>
    </xf>
    <xf numFmtId="2" fontId="5" fillId="0" borderId="58" xfId="32" applyNumberFormat="1" applyFont="1" applyBorder="1" applyAlignment="1">
      <alignment horizontal="center" vertical="top" shrinkToFit="1"/>
    </xf>
    <xf numFmtId="49" fontId="7" fillId="0" borderId="57" xfId="59" applyNumberFormat="1" applyFont="1" applyBorder="1" applyAlignment="1">
      <alignment horizontal="left" vertical="top" wrapText="1"/>
    </xf>
    <xf numFmtId="2" fontId="5" fillId="0" borderId="46" xfId="59" applyNumberFormat="1" applyFont="1" applyBorder="1" applyAlignment="1">
      <alignment vertical="top"/>
    </xf>
    <xf numFmtId="2" fontId="5" fillId="0" borderId="50" xfId="28" applyNumberFormat="1" applyFont="1" applyBorder="1" applyAlignment="1">
      <alignment vertical="top"/>
    </xf>
    <xf numFmtId="2" fontId="5" fillId="0" borderId="50" xfId="28" applyNumberFormat="1" applyFont="1" applyBorder="1" applyAlignment="1">
      <alignment vertical="top" shrinkToFit="1"/>
    </xf>
    <xf numFmtId="2" fontId="5" fillId="0" borderId="52" xfId="28" applyNumberFormat="1" applyFont="1" applyBorder="1" applyAlignment="1">
      <alignment vertical="top"/>
    </xf>
    <xf numFmtId="2" fontId="5" fillId="0" borderId="53" xfId="28" applyNumberFormat="1" applyFont="1" applyBorder="1" applyAlignment="1">
      <alignment vertical="top"/>
    </xf>
    <xf numFmtId="2" fontId="7" fillId="0" borderId="50" xfId="28" applyNumberFormat="1" applyFont="1" applyBorder="1" applyAlignment="1">
      <alignment vertical="top"/>
    </xf>
    <xf numFmtId="0" fontId="5" fillId="0" borderId="50" xfId="28" applyFont="1" applyBorder="1" applyAlignment="1">
      <alignment horizontal="center" vertical="center" shrinkToFit="1"/>
    </xf>
    <xf numFmtId="2" fontId="5" fillId="0" borderId="50" xfId="28" applyNumberFormat="1" applyFont="1" applyBorder="1" applyAlignment="1">
      <alignment horizontal="center" vertical="center"/>
    </xf>
    <xf numFmtId="2" fontId="5" fillId="0" borderId="53" xfId="28" applyNumberFormat="1" applyFont="1" applyBorder="1" applyAlignment="1">
      <alignment vertical="top" shrinkToFit="1"/>
    </xf>
    <xf numFmtId="2" fontId="5" fillId="0" borderId="55" xfId="28" applyNumberFormat="1" applyFont="1" applyBorder="1" applyAlignment="1">
      <alignment horizontal="center" vertical="center" shrinkToFit="1"/>
    </xf>
    <xf numFmtId="0" fontId="43" fillId="0" borderId="60" xfId="28" applyFont="1" applyBorder="1" applyAlignment="1">
      <alignment horizontal="center" vertical="center" shrinkToFit="1"/>
    </xf>
    <xf numFmtId="2" fontId="5" fillId="0" borderId="60" xfId="28" applyNumberFormat="1" applyFont="1" applyBorder="1" applyAlignment="1">
      <alignment horizontal="center" vertical="center" shrinkToFit="1"/>
    </xf>
    <xf numFmtId="2" fontId="5" fillId="0" borderId="60" xfId="28" applyNumberFormat="1" applyFont="1" applyBorder="1" applyAlignment="1">
      <alignment horizontal="center" vertical="center"/>
    </xf>
    <xf numFmtId="2" fontId="5" fillId="0" borderId="60" xfId="28" applyNumberFormat="1" applyFont="1" applyBorder="1" applyAlignment="1">
      <alignment vertical="top" shrinkToFit="1"/>
    </xf>
    <xf numFmtId="2" fontId="5" fillId="0" borderId="61" xfId="28" applyNumberFormat="1" applyFont="1" applyBorder="1" applyAlignment="1">
      <alignment vertical="top" shrinkToFit="1"/>
    </xf>
    <xf numFmtId="2" fontId="5" fillId="0" borderId="62" xfId="28" applyNumberFormat="1" applyFont="1" applyBorder="1" applyAlignment="1">
      <alignment vertical="top"/>
    </xf>
    <xf numFmtId="2" fontId="5" fillId="0" borderId="62" xfId="28" applyNumberFormat="1" applyFont="1" applyBorder="1" applyAlignment="1">
      <alignment vertical="top" shrinkToFit="1"/>
    </xf>
    <xf numFmtId="2" fontId="5" fillId="0" borderId="45" xfId="28" applyNumberFormat="1" applyFont="1" applyBorder="1" applyAlignment="1">
      <alignment vertical="center" shrinkToFit="1"/>
    </xf>
    <xf numFmtId="2" fontId="5" fillId="0" borderId="30" xfId="59" applyNumberFormat="1" applyFont="1" applyBorder="1" applyAlignment="1">
      <alignment horizontal="center" vertical="center"/>
    </xf>
    <xf numFmtId="2" fontId="5" fillId="0" borderId="58" xfId="59" applyNumberFormat="1" applyFont="1" applyBorder="1" applyAlignment="1">
      <alignment horizontal="center" vertical="center"/>
    </xf>
    <xf numFmtId="2" fontId="5" fillId="0" borderId="28" xfId="59" applyNumberFormat="1" applyFont="1" applyBorder="1" applyAlignment="1">
      <alignment horizontal="center" vertical="center"/>
    </xf>
    <xf numFmtId="0" fontId="5" fillId="0" borderId="60" xfId="26" applyFont="1" applyBorder="1" applyAlignment="1">
      <alignment horizontal="center" vertical="center" shrinkToFit="1"/>
    </xf>
    <xf numFmtId="2" fontId="5" fillId="0" borderId="60" xfId="26" applyNumberFormat="1" applyFont="1" applyBorder="1" applyAlignment="1">
      <alignment horizontal="center" vertical="center" shrinkToFit="1"/>
    </xf>
    <xf numFmtId="2" fontId="5" fillId="0" borderId="60" xfId="26" applyNumberFormat="1" applyFont="1" applyBorder="1" applyAlignment="1">
      <alignment vertical="top" shrinkToFit="1"/>
    </xf>
    <xf numFmtId="0" fontId="5" fillId="0" borderId="25" xfId="26" applyFont="1" applyBorder="1" applyAlignment="1">
      <alignment horizontal="center" vertical="center" shrinkToFit="1"/>
    </xf>
    <xf numFmtId="2" fontId="5" fillId="0" borderId="25" xfId="26" applyNumberFormat="1" applyFont="1" applyBorder="1" applyAlignment="1">
      <alignment horizontal="center" vertical="center"/>
    </xf>
    <xf numFmtId="2" fontId="5" fillId="0" borderId="25" xfId="26" applyNumberFormat="1" applyFont="1" applyBorder="1" applyAlignment="1">
      <alignment horizontal="center" vertical="center" shrinkToFit="1"/>
    </xf>
    <xf numFmtId="2" fontId="5" fillId="0" borderId="25" xfId="26" applyNumberFormat="1" applyFont="1" applyBorder="1" applyAlignment="1">
      <alignment vertical="top"/>
    </xf>
    <xf numFmtId="2" fontId="5" fillId="0" borderId="26" xfId="26" applyNumberFormat="1" applyFont="1" applyBorder="1" applyAlignment="1">
      <alignment vertical="top" shrinkToFit="1"/>
    </xf>
    <xf numFmtId="0" fontId="5" fillId="0" borderId="58" xfId="59" applyFont="1" applyBorder="1" applyAlignment="1">
      <alignment horizontal="center" vertical="top" shrinkToFit="1"/>
    </xf>
    <xf numFmtId="2" fontId="5" fillId="0" borderId="58" xfId="59" applyNumberFormat="1" applyFont="1" applyBorder="1" applyAlignment="1">
      <alignment horizontal="center" vertical="top" shrinkToFit="1"/>
    </xf>
    <xf numFmtId="2" fontId="5" fillId="0" borderId="58" xfId="59" applyNumberFormat="1" applyFont="1" applyBorder="1" applyAlignment="1">
      <alignment horizontal="center" vertical="top"/>
    </xf>
    <xf numFmtId="0" fontId="34" fillId="0" borderId="46" xfId="59" applyFont="1" applyBorder="1" applyAlignment="1">
      <alignment vertical="top"/>
    </xf>
    <xf numFmtId="0" fontId="35" fillId="0" borderId="48" xfId="59" applyFont="1" applyBorder="1" applyAlignment="1">
      <alignment vertical="top"/>
    </xf>
    <xf numFmtId="0" fontId="34" fillId="0" borderId="46" xfId="59" applyFont="1" applyBorder="1" applyAlignment="1">
      <alignment horizontal="center" vertical="center"/>
    </xf>
    <xf numFmtId="2" fontId="34" fillId="0" borderId="47" xfId="59" applyNumberFormat="1" applyFont="1" applyBorder="1" applyAlignment="1">
      <alignment horizontal="center" vertical="center" shrinkToFit="1"/>
    </xf>
    <xf numFmtId="2" fontId="34" fillId="0" borderId="46" xfId="59" applyNumberFormat="1" applyFont="1" applyBorder="1" applyAlignment="1">
      <alignment vertical="top"/>
    </xf>
    <xf numFmtId="2" fontId="34" fillId="0" borderId="46" xfId="59" applyNumberFormat="1" applyFont="1" applyBorder="1" applyAlignment="1">
      <alignment vertical="top" shrinkToFit="1"/>
    </xf>
    <xf numFmtId="2" fontId="35" fillId="0" borderId="46" xfId="59" applyNumberFormat="1" applyFont="1" applyBorder="1" applyAlignment="1">
      <alignment vertical="top"/>
    </xf>
    <xf numFmtId="0" fontId="34" fillId="0" borderId="46" xfId="59" applyFont="1" applyBorder="1" applyAlignment="1">
      <alignment horizontal="center" vertical="center" shrinkToFit="1"/>
    </xf>
    <xf numFmtId="2" fontId="34" fillId="0" borderId="46" xfId="59" applyNumberFormat="1" applyFont="1" applyBorder="1" applyAlignment="1">
      <alignment horizontal="center" vertical="center"/>
    </xf>
    <xf numFmtId="2" fontId="34" fillId="0" borderId="46" xfId="59" applyNumberFormat="1" applyFont="1" applyBorder="1" applyAlignment="1">
      <alignment horizontal="center" vertical="center" shrinkToFit="1"/>
    </xf>
    <xf numFmtId="2" fontId="34" fillId="0" borderId="43" xfId="59" applyNumberFormat="1" applyFont="1" applyBorder="1" applyAlignment="1">
      <alignment vertical="center" shrinkToFit="1"/>
    </xf>
    <xf numFmtId="2" fontId="5" fillId="0" borderId="60" xfId="59" applyNumberFormat="1" applyFont="1" applyBorder="1" applyAlignment="1">
      <alignment horizontal="center" vertical="top"/>
    </xf>
    <xf numFmtId="0" fontId="5" fillId="0" borderId="60" xfId="59" applyFont="1" applyBorder="1" applyAlignment="1">
      <alignment horizontal="center" vertical="top" shrinkToFit="1"/>
    </xf>
    <xf numFmtId="0" fontId="5" fillId="0" borderId="30" xfId="59" applyFont="1" applyBorder="1" applyAlignment="1">
      <alignment horizontal="center" vertical="top" shrinkToFit="1"/>
    </xf>
    <xf numFmtId="2" fontId="5" fillId="0" borderId="30" xfId="59" applyNumberFormat="1" applyFont="1" applyBorder="1" applyAlignment="1">
      <alignment horizontal="center" vertical="top" shrinkToFit="1"/>
    </xf>
    <xf numFmtId="2" fontId="5" fillId="0" borderId="30" xfId="59" applyNumberFormat="1" applyFont="1" applyBorder="1" applyAlignment="1">
      <alignment horizontal="center" vertical="top"/>
    </xf>
    <xf numFmtId="0" fontId="35" fillId="0" borderId="55" xfId="59" applyFont="1" applyBorder="1" applyAlignment="1">
      <alignment vertical="top"/>
    </xf>
    <xf numFmtId="2" fontId="34" fillId="0" borderId="55" xfId="59" applyNumberFormat="1" applyFont="1" applyBorder="1" applyAlignment="1">
      <alignment horizontal="center" vertical="center" shrinkToFit="1"/>
    </xf>
    <xf numFmtId="2" fontId="34" fillId="0" borderId="47" xfId="59" applyNumberFormat="1" applyFont="1" applyBorder="1" applyAlignment="1">
      <alignment vertical="top"/>
    </xf>
    <xf numFmtId="2" fontId="34" fillId="0" borderId="48" xfId="59" applyNumberFormat="1" applyFont="1" applyBorder="1" applyAlignment="1">
      <alignment vertical="top"/>
    </xf>
    <xf numFmtId="2" fontId="5" fillId="0" borderId="52" xfId="32" applyNumberFormat="1" applyFont="1" applyBorder="1" applyAlignment="1">
      <alignment vertical="top"/>
    </xf>
    <xf numFmtId="2" fontId="5" fillId="0" borderId="53" xfId="32" applyNumberFormat="1" applyFont="1" applyBorder="1" applyAlignment="1">
      <alignment vertical="top"/>
    </xf>
    <xf numFmtId="2" fontId="7" fillId="0" borderId="46" xfId="32" applyNumberFormat="1" applyFont="1" applyBorder="1" applyAlignment="1">
      <alignment vertical="top"/>
    </xf>
    <xf numFmtId="0" fontId="5" fillId="0" borderId="46" xfId="32" applyFont="1" applyBorder="1" applyAlignment="1">
      <alignment horizontal="center" vertical="center" shrinkToFit="1"/>
    </xf>
    <xf numFmtId="2" fontId="5" fillId="0" borderId="46" xfId="32" applyNumberFormat="1" applyFont="1" applyBorder="1" applyAlignment="1">
      <alignment horizontal="center" vertical="center"/>
    </xf>
    <xf numFmtId="2" fontId="5" fillId="0" borderId="46" xfId="32" applyNumberFormat="1" applyFont="1" applyBorder="1" applyAlignment="1">
      <alignment horizontal="center" vertical="center" shrinkToFit="1"/>
    </xf>
    <xf numFmtId="2" fontId="5" fillId="0" borderId="46" xfId="32" applyNumberFormat="1" applyFont="1" applyBorder="1" applyAlignment="1">
      <alignment vertical="top"/>
    </xf>
    <xf numFmtId="2" fontId="5" fillId="0" borderId="48" xfId="32" applyNumberFormat="1" applyFont="1" applyBorder="1" applyAlignment="1">
      <alignment vertical="top" shrinkToFit="1"/>
    </xf>
    <xf numFmtId="2" fontId="7" fillId="0" borderId="0" xfId="32" applyNumberFormat="1" applyFont="1" applyAlignment="1">
      <alignment vertical="top"/>
    </xf>
    <xf numFmtId="2" fontId="5" fillId="0" borderId="62" xfId="32" applyNumberFormat="1" applyFont="1" applyBorder="1" applyAlignment="1">
      <alignment vertical="top"/>
    </xf>
    <xf numFmtId="0" fontId="43" fillId="0" borderId="58" xfId="59" applyFont="1" applyBorder="1" applyAlignment="1">
      <alignment horizontal="center" vertical="top" shrinkToFit="1"/>
    </xf>
    <xf numFmtId="0" fontId="5" fillId="0" borderId="1" xfId="59" applyFont="1" applyBorder="1" applyAlignment="1">
      <alignment horizontal="center" vertical="top" shrinkToFit="1"/>
    </xf>
    <xf numFmtId="2" fontId="5" fillId="0" borderId="1" xfId="59" applyNumberFormat="1" applyFont="1" applyBorder="1" applyAlignment="1">
      <alignment horizontal="center" vertical="top"/>
    </xf>
    <xf numFmtId="2" fontId="7" fillId="0" borderId="50" xfId="32" applyNumberFormat="1" applyFont="1" applyBorder="1" applyAlignment="1">
      <alignment vertical="top"/>
    </xf>
    <xf numFmtId="49" fontId="7" fillId="0" borderId="54" xfId="32" applyNumberFormat="1" applyFont="1" applyBorder="1" applyAlignment="1">
      <alignment horizontal="left" vertical="top" wrapText="1"/>
    </xf>
    <xf numFmtId="0" fontId="43" fillId="0" borderId="60" xfId="32" applyFont="1" applyBorder="1" applyAlignment="1">
      <alignment horizontal="center" vertical="center" shrinkToFit="1"/>
    </xf>
    <xf numFmtId="49" fontId="7" fillId="0" borderId="27" xfId="32" applyNumberFormat="1" applyFont="1" applyBorder="1" applyAlignment="1">
      <alignment horizontal="left" vertical="top" wrapText="1"/>
    </xf>
    <xf numFmtId="0" fontId="5" fillId="0" borderId="28" xfId="32" applyFont="1" applyBorder="1" applyAlignment="1">
      <alignment horizontal="center" vertical="center" shrinkToFit="1"/>
    </xf>
    <xf numFmtId="2" fontId="5" fillId="0" borderId="28" xfId="32" applyNumberFormat="1" applyFont="1" applyBorder="1" applyAlignment="1">
      <alignment horizontal="center" vertical="center" shrinkToFit="1"/>
    </xf>
    <xf numFmtId="2" fontId="5" fillId="0" borderId="28" xfId="32" applyNumberFormat="1" applyFont="1" applyBorder="1" applyAlignment="1">
      <alignment vertical="top" shrinkToFit="1"/>
    </xf>
    <xf numFmtId="2" fontId="5" fillId="0" borderId="31" xfId="32" applyNumberFormat="1" applyFont="1" applyBorder="1" applyAlignment="1">
      <alignment vertical="top" shrinkToFit="1"/>
    </xf>
    <xf numFmtId="49" fontId="7" fillId="0" borderId="29" xfId="32" applyNumberFormat="1" applyFont="1" applyBorder="1" applyAlignment="1">
      <alignment horizontal="left" vertical="top" wrapText="1"/>
    </xf>
    <xf numFmtId="0" fontId="5" fillId="0" borderId="30" xfId="32" applyFont="1" applyBorder="1" applyAlignment="1">
      <alignment horizontal="center" vertical="center" shrinkToFit="1"/>
    </xf>
    <xf numFmtId="2" fontId="5" fillId="0" borderId="30" xfId="32" applyNumberFormat="1" applyFont="1" applyBorder="1" applyAlignment="1">
      <alignment horizontal="center" vertical="center" shrinkToFit="1"/>
    </xf>
    <xf numFmtId="2" fontId="5" fillId="0" borderId="30" xfId="32" applyNumberFormat="1" applyFont="1" applyBorder="1" applyAlignment="1">
      <alignment vertical="top" shrinkToFit="1"/>
    </xf>
    <xf numFmtId="2" fontId="5" fillId="0" borderId="32" xfId="32" applyNumberFormat="1" applyFont="1" applyBorder="1" applyAlignment="1">
      <alignment vertical="top" shrinkToFit="1"/>
    </xf>
    <xf numFmtId="49" fontId="5" fillId="0" borderId="50" xfId="59" applyNumberFormat="1" applyFont="1" applyBorder="1" applyAlignment="1">
      <alignment horizontal="center" vertical="top" wrapText="1"/>
    </xf>
    <xf numFmtId="49" fontId="5" fillId="0" borderId="0" xfId="59" applyNumberFormat="1" applyFont="1" applyAlignment="1">
      <alignment horizontal="center" vertical="top" wrapText="1"/>
    </xf>
    <xf numFmtId="2" fontId="27" fillId="0" borderId="50" xfId="28" applyNumberFormat="1" applyFont="1" applyBorder="1" applyAlignment="1">
      <alignment vertical="top"/>
    </xf>
    <xf numFmtId="49" fontId="27" fillId="0" borderId="57" xfId="28" applyNumberFormat="1" applyFont="1" applyBorder="1" applyAlignment="1">
      <alignment horizontal="left" vertical="top" wrapText="1"/>
    </xf>
    <xf numFmtId="0" fontId="5" fillId="0" borderId="58" xfId="28" applyFont="1" applyBorder="1" applyAlignment="1">
      <alignment horizontal="center" vertical="center" shrinkToFit="1"/>
    </xf>
    <xf numFmtId="2" fontId="5" fillId="0" borderId="58" xfId="28" applyNumberFormat="1" applyFont="1" applyBorder="1" applyAlignment="1">
      <alignment horizontal="center" vertical="center" shrinkToFit="1"/>
    </xf>
    <xf numFmtId="2" fontId="5" fillId="0" borderId="58" xfId="28" applyNumberFormat="1" applyFont="1" applyBorder="1" applyAlignment="1">
      <alignment horizontal="center" vertical="center"/>
    </xf>
    <xf numFmtId="2" fontId="5" fillId="0" borderId="58" xfId="28" applyNumberFormat="1" applyFont="1" applyBorder="1" applyAlignment="1">
      <alignment vertical="top" shrinkToFit="1"/>
    </xf>
    <xf numFmtId="2" fontId="5" fillId="0" borderId="59" xfId="28" applyNumberFormat="1" applyFont="1" applyBorder="1" applyAlignment="1">
      <alignment vertical="top" shrinkToFit="1"/>
    </xf>
    <xf numFmtId="2" fontId="27" fillId="0" borderId="0" xfId="28" applyNumberFormat="1" applyFont="1" applyAlignment="1">
      <alignment vertical="top"/>
    </xf>
    <xf numFmtId="0" fontId="5" fillId="0" borderId="58" xfId="28" applyFont="1" applyBorder="1" applyAlignment="1">
      <alignment horizontal="center" vertical="top" shrinkToFit="1"/>
    </xf>
    <xf numFmtId="2" fontId="5" fillId="0" borderId="58" xfId="28" applyNumberFormat="1" applyFont="1" applyBorder="1" applyAlignment="1">
      <alignment horizontal="center" vertical="top" shrinkToFit="1"/>
    </xf>
    <xf numFmtId="2" fontId="5" fillId="0" borderId="58" xfId="28" applyNumberFormat="1" applyFont="1" applyBorder="1" applyAlignment="1">
      <alignment horizontal="center" vertical="top"/>
    </xf>
    <xf numFmtId="2" fontId="27" fillId="0" borderId="1" xfId="28" applyNumberFormat="1" applyFont="1" applyBorder="1" applyAlignment="1">
      <alignment vertical="top"/>
    </xf>
    <xf numFmtId="0" fontId="12" fillId="0" borderId="60" xfId="34" applyFont="1" applyBorder="1" applyAlignment="1">
      <alignment horizontal="center" vertical="top" shrinkToFit="1"/>
    </xf>
    <xf numFmtId="2" fontId="12" fillId="0" borderId="60" xfId="34" applyNumberFormat="1" applyFont="1" applyBorder="1" applyAlignment="1">
      <alignment vertical="top" shrinkToFit="1"/>
    </xf>
    <xf numFmtId="2" fontId="12" fillId="0" borderId="60" xfId="34" applyNumberFormat="1" applyFont="1" applyBorder="1" applyAlignment="1">
      <alignment vertical="top"/>
    </xf>
    <xf numFmtId="0" fontId="3" fillId="0" borderId="46" xfId="28" applyFont="1" applyBorder="1" applyAlignment="1">
      <alignment horizontal="center" vertical="center" textRotation="90" wrapText="1"/>
    </xf>
    <xf numFmtId="0" fontId="31" fillId="0" borderId="47" xfId="28" applyFont="1" applyBorder="1" applyAlignment="1">
      <alignment horizontal="center" vertical="center" textRotation="90" wrapText="1"/>
    </xf>
    <xf numFmtId="0" fontId="31" fillId="0" borderId="46" xfId="28" applyFont="1" applyBorder="1" applyAlignment="1">
      <alignment horizontal="center" vertical="center" textRotation="90" wrapText="1"/>
    </xf>
    <xf numFmtId="0" fontId="31" fillId="0" borderId="48" xfId="28" applyFont="1" applyBorder="1" applyAlignment="1">
      <alignment horizontal="center" vertical="center" textRotation="90" wrapText="1"/>
    </xf>
    <xf numFmtId="0" fontId="5" fillId="0" borderId="46" xfId="28" applyFont="1" applyBorder="1" applyAlignment="1">
      <alignment horizontal="center" vertical="center"/>
    </xf>
    <xf numFmtId="0" fontId="16" fillId="0" borderId="46" xfId="28" applyBorder="1" applyAlignment="1">
      <alignment horizontal="center" vertical="center" textRotation="90" wrapText="1"/>
    </xf>
    <xf numFmtId="0" fontId="31" fillId="0" borderId="46" xfId="28" applyFont="1" applyBorder="1" applyAlignment="1">
      <alignment horizontal="center" textRotation="90" wrapText="1"/>
    </xf>
    <xf numFmtId="0" fontId="16" fillId="0" borderId="48" xfId="28" applyBorder="1" applyAlignment="1">
      <alignment horizontal="center" textRotation="90" wrapText="1"/>
    </xf>
    <xf numFmtId="0" fontId="31" fillId="0" borderId="47" xfId="28" applyFont="1" applyBorder="1" applyAlignment="1">
      <alignment horizontal="center" textRotation="90" wrapText="1"/>
    </xf>
    <xf numFmtId="0" fontId="31" fillId="0" borderId="55" xfId="28" applyFont="1" applyBorder="1" applyAlignment="1">
      <alignment horizontal="center" textRotation="90" wrapText="1"/>
    </xf>
    <xf numFmtId="0" fontId="31" fillId="0" borderId="65" xfId="28" applyFont="1" applyBorder="1" applyAlignment="1">
      <alignment horizontal="center" textRotation="90" wrapText="1"/>
    </xf>
    <xf numFmtId="2" fontId="27" fillId="0" borderId="46" xfId="28" applyNumberFormat="1" applyFont="1" applyBorder="1" applyAlignment="1">
      <alignment vertical="top"/>
    </xf>
    <xf numFmtId="0" fontId="5" fillId="0" borderId="46" xfId="28" applyFont="1" applyBorder="1" applyAlignment="1">
      <alignment horizontal="center" vertical="center" shrinkToFit="1"/>
    </xf>
    <xf numFmtId="2" fontId="5" fillId="0" borderId="46" xfId="28" applyNumberFormat="1" applyFont="1" applyBorder="1" applyAlignment="1">
      <alignment horizontal="center" vertical="center"/>
    </xf>
    <xf numFmtId="2" fontId="5" fillId="0" borderId="46" xfId="28" applyNumberFormat="1" applyFont="1" applyBorder="1" applyAlignment="1">
      <alignment vertical="top"/>
    </xf>
    <xf numFmtId="2" fontId="5" fillId="0" borderId="48" xfId="28" applyNumberFormat="1" applyFont="1" applyBorder="1" applyAlignment="1">
      <alignment vertical="top" shrinkToFit="1"/>
    </xf>
    <xf numFmtId="0" fontId="5" fillId="0" borderId="60" xfId="28" applyFont="1" applyBorder="1" applyAlignment="1">
      <alignment horizontal="center" vertical="center" shrinkToFit="1"/>
    </xf>
    <xf numFmtId="0" fontId="5" fillId="0" borderId="25" xfId="28" applyFont="1" applyBorder="1" applyAlignment="1">
      <alignment horizontal="center" vertical="center" shrinkToFit="1"/>
    </xf>
    <xf numFmtId="2" fontId="5" fillId="0" borderId="25" xfId="28" applyNumberFormat="1" applyFont="1" applyBorder="1" applyAlignment="1">
      <alignment horizontal="center" vertical="center"/>
    </xf>
    <xf numFmtId="2" fontId="5" fillId="0" borderId="25" xfId="28" applyNumberFormat="1" applyFont="1" applyBorder="1" applyAlignment="1">
      <alignment vertical="top"/>
    </xf>
    <xf numFmtId="2" fontId="5" fillId="0" borderId="26" xfId="28" applyNumberFormat="1" applyFont="1" applyBorder="1" applyAlignment="1">
      <alignment vertical="top" shrinkToFit="1"/>
    </xf>
    <xf numFmtId="2" fontId="5" fillId="0" borderId="46" xfId="28" applyNumberFormat="1" applyFont="1" applyBorder="1" applyAlignment="1">
      <alignment horizontal="center" vertical="center" shrinkToFit="1"/>
    </xf>
    <xf numFmtId="0" fontId="34" fillId="0" borderId="46" xfId="28" applyFont="1" applyBorder="1" applyAlignment="1">
      <alignment vertical="top"/>
    </xf>
    <xf numFmtId="0" fontId="40" fillId="0" borderId="48" xfId="28" applyFont="1" applyBorder="1" applyAlignment="1">
      <alignment vertical="top"/>
    </xf>
    <xf numFmtId="0" fontId="34" fillId="0" borderId="46" xfId="28" applyFont="1" applyBorder="1" applyAlignment="1">
      <alignment horizontal="center" vertical="center"/>
    </xf>
    <xf numFmtId="2" fontId="34" fillId="0" borderId="47" xfId="28" applyNumberFormat="1" applyFont="1" applyBorder="1" applyAlignment="1">
      <alignment horizontal="center" vertical="center" shrinkToFit="1"/>
    </xf>
    <xf numFmtId="2" fontId="34" fillId="0" borderId="46" xfId="28" applyNumberFormat="1" applyFont="1" applyBorder="1" applyAlignment="1">
      <alignment vertical="top"/>
    </xf>
    <xf numFmtId="2" fontId="34" fillId="0" borderId="46" xfId="28" applyNumberFormat="1" applyFont="1" applyBorder="1" applyAlignment="1">
      <alignment vertical="top" shrinkToFit="1"/>
    </xf>
    <xf numFmtId="2" fontId="40" fillId="0" borderId="46" xfId="28" applyNumberFormat="1" applyFont="1" applyBorder="1" applyAlignment="1">
      <alignment vertical="top"/>
    </xf>
    <xf numFmtId="0" fontId="34" fillId="0" borderId="46" xfId="28" applyFont="1" applyBorder="1" applyAlignment="1">
      <alignment horizontal="center" vertical="center" shrinkToFit="1"/>
    </xf>
    <xf numFmtId="2" fontId="34" fillId="0" borderId="46" xfId="28" applyNumberFormat="1" applyFont="1" applyBorder="1" applyAlignment="1">
      <alignment horizontal="center" vertical="center"/>
    </xf>
    <xf numFmtId="2" fontId="34" fillId="0" borderId="46" xfId="28" applyNumberFormat="1" applyFont="1" applyBorder="1" applyAlignment="1">
      <alignment horizontal="center" vertical="center" shrinkToFit="1"/>
    </xf>
    <xf numFmtId="2" fontId="34" fillId="0" borderId="43" xfId="28" applyNumberFormat="1" applyFont="1" applyBorder="1" applyAlignment="1">
      <alignment vertical="center" shrinkToFit="1"/>
    </xf>
    <xf numFmtId="0" fontId="3" fillId="0" borderId="46" xfId="28" applyFont="1" applyBorder="1" applyAlignment="1">
      <alignment horizontal="center" vertical="center" wrapText="1"/>
    </xf>
    <xf numFmtId="0" fontId="34" fillId="0" borderId="55" xfId="28" applyFont="1" applyBorder="1" applyAlignment="1">
      <alignment horizontal="center" vertical="center" wrapText="1"/>
    </xf>
    <xf numFmtId="0" fontId="29" fillId="0" borderId="11" xfId="28" applyFont="1" applyBorder="1" applyAlignment="1">
      <alignment vertical="top"/>
    </xf>
    <xf numFmtId="10" fontId="5" fillId="0" borderId="0" xfId="28" applyNumberFormat="1" applyFont="1" applyAlignment="1">
      <alignment horizontal="center" vertical="center"/>
    </xf>
    <xf numFmtId="2" fontId="5" fillId="0" borderId="6" xfId="28" applyNumberFormat="1" applyFont="1" applyBorder="1" applyAlignment="1">
      <alignment horizontal="center" vertical="center" shrinkToFit="1"/>
    </xf>
    <xf numFmtId="0" fontId="10" fillId="0" borderId="17" xfId="28" applyFont="1" applyBorder="1" applyAlignment="1">
      <alignment horizontal="right" vertical="center"/>
    </xf>
    <xf numFmtId="0" fontId="56" fillId="0" borderId="18" xfId="28" applyFont="1" applyBorder="1" applyAlignment="1">
      <alignment horizontal="right" vertical="center"/>
    </xf>
    <xf numFmtId="2" fontId="10" fillId="0" borderId="19" xfId="28" applyNumberFormat="1" applyFont="1" applyBorder="1" applyAlignment="1">
      <alignment horizontal="right" vertical="center" shrinkToFit="1"/>
    </xf>
    <xf numFmtId="2" fontId="10" fillId="0" borderId="17" xfId="28" applyNumberFormat="1" applyFont="1" applyBorder="1" applyAlignment="1">
      <alignment horizontal="right" vertical="center"/>
    </xf>
    <xf numFmtId="2" fontId="10" fillId="0" borderId="17" xfId="28" applyNumberFormat="1" applyFont="1" applyBorder="1" applyAlignment="1">
      <alignment horizontal="right" vertical="center" shrinkToFit="1"/>
    </xf>
    <xf numFmtId="2" fontId="56" fillId="0" borderId="17" xfId="28" applyNumberFormat="1" applyFont="1" applyBorder="1" applyAlignment="1">
      <alignment horizontal="right" vertical="center"/>
    </xf>
    <xf numFmtId="0" fontId="10" fillId="0" borderId="17" xfId="28" applyFont="1" applyBorder="1" applyAlignment="1">
      <alignment horizontal="right" vertical="center" shrinkToFit="1"/>
    </xf>
    <xf numFmtId="2" fontId="10" fillId="0" borderId="21" xfId="28" applyNumberFormat="1" applyFont="1" applyBorder="1" applyAlignment="1">
      <alignment horizontal="right" vertical="center" shrinkToFit="1"/>
    </xf>
    <xf numFmtId="0" fontId="29" fillId="0" borderId="0" xfId="28" applyFont="1" applyAlignment="1">
      <alignment vertical="top"/>
    </xf>
    <xf numFmtId="2" fontId="3" fillId="0" borderId="60" xfId="28" applyNumberFormat="1" applyFont="1" applyBorder="1" applyAlignment="1">
      <alignment horizontal="center" vertical="center"/>
    </xf>
    <xf numFmtId="2" fontId="5" fillId="0" borderId="46" xfId="59" applyNumberFormat="1" applyFont="1" applyBorder="1" applyAlignment="1">
      <alignment vertical="top" shrinkToFit="1"/>
    </xf>
    <xf numFmtId="2" fontId="5" fillId="0" borderId="47" xfId="59" applyNumberFormat="1" applyFont="1" applyBorder="1" applyAlignment="1">
      <alignment vertical="top"/>
    </xf>
    <xf numFmtId="2" fontId="5" fillId="0" borderId="48" xfId="59" applyNumberFormat="1" applyFont="1" applyBorder="1" applyAlignment="1">
      <alignment vertical="top"/>
    </xf>
    <xf numFmtId="2" fontId="27" fillId="0" borderId="46" xfId="59" applyNumberFormat="1" applyFont="1" applyBorder="1" applyAlignment="1">
      <alignment vertical="top"/>
    </xf>
    <xf numFmtId="0" fontId="5" fillId="0" borderId="46" xfId="59" applyFont="1" applyBorder="1" applyAlignment="1">
      <alignment horizontal="center" vertical="center" shrinkToFit="1"/>
    </xf>
    <xf numFmtId="2" fontId="5" fillId="0" borderId="46" xfId="59" applyNumberFormat="1" applyFont="1" applyBorder="1" applyAlignment="1">
      <alignment horizontal="center" vertical="center"/>
    </xf>
    <xf numFmtId="2" fontId="5" fillId="0" borderId="48" xfId="59" applyNumberFormat="1" applyFont="1" applyBorder="1" applyAlignment="1">
      <alignment vertical="top" shrinkToFit="1"/>
    </xf>
    <xf numFmtId="2" fontId="5" fillId="0" borderId="65" xfId="59" applyNumberFormat="1" applyFont="1" applyBorder="1" applyAlignment="1">
      <alignment vertical="center" shrinkToFit="1"/>
    </xf>
    <xf numFmtId="0" fontId="5" fillId="0" borderId="50" xfId="59" applyFont="1" applyBorder="1" applyAlignment="1">
      <alignment horizontal="center" vertical="center"/>
    </xf>
    <xf numFmtId="2" fontId="40" fillId="0" borderId="46" xfId="59" applyNumberFormat="1" applyFont="1" applyBorder="1" applyAlignment="1">
      <alignment vertical="top"/>
    </xf>
    <xf numFmtId="0" fontId="5" fillId="0" borderId="46" xfId="41" applyFont="1" applyBorder="1" applyAlignment="1">
      <alignment vertical="top"/>
    </xf>
    <xf numFmtId="0" fontId="29" fillId="0" borderId="55" xfId="41" applyFont="1" applyBorder="1" applyAlignment="1">
      <alignment vertical="top"/>
    </xf>
    <xf numFmtId="0" fontId="5" fillId="0" borderId="46" xfId="41" applyFont="1" applyBorder="1" applyAlignment="1">
      <alignment horizontal="center" vertical="center"/>
    </xf>
    <xf numFmtId="2" fontId="5" fillId="0" borderId="55" xfId="41" applyNumberFormat="1" applyFont="1" applyBorder="1" applyAlignment="1">
      <alignment horizontal="center" vertical="center" shrinkToFit="1"/>
    </xf>
    <xf numFmtId="2" fontId="5" fillId="0" borderId="46" xfId="41" applyNumberFormat="1" applyFont="1" applyBorder="1" applyAlignment="1">
      <alignment vertical="top"/>
    </xf>
    <xf numFmtId="2" fontId="5" fillId="0" borderId="46" xfId="41" applyNumberFormat="1" applyFont="1" applyBorder="1" applyAlignment="1">
      <alignment vertical="top" shrinkToFit="1"/>
    </xf>
    <xf numFmtId="2" fontId="5" fillId="0" borderId="47" xfId="41" applyNumberFormat="1" applyFont="1" applyBorder="1" applyAlignment="1">
      <alignment vertical="top"/>
    </xf>
    <xf numFmtId="2" fontId="5" fillId="0" borderId="48" xfId="41" applyNumberFormat="1" applyFont="1" applyBorder="1" applyAlignment="1">
      <alignment vertical="top"/>
    </xf>
    <xf numFmtId="2" fontId="27" fillId="0" borderId="46" xfId="41" applyNumberFormat="1" applyFont="1" applyBorder="1" applyAlignment="1">
      <alignment vertical="top"/>
    </xf>
    <xf numFmtId="0" fontId="5" fillId="0" borderId="46" xfId="41" applyFont="1" applyBorder="1" applyAlignment="1">
      <alignment horizontal="center" vertical="center" shrinkToFit="1"/>
    </xf>
    <xf numFmtId="2" fontId="5" fillId="0" borderId="46" xfId="41" applyNumberFormat="1" applyFont="1" applyBorder="1" applyAlignment="1">
      <alignment horizontal="center" vertical="top"/>
    </xf>
    <xf numFmtId="2" fontId="5" fillId="0" borderId="46" xfId="41" applyNumberFormat="1" applyFont="1" applyBorder="1" applyAlignment="1">
      <alignment horizontal="center" vertical="top" shrinkToFit="1"/>
    </xf>
    <xf numFmtId="2" fontId="5" fillId="0" borderId="48" xfId="41" applyNumberFormat="1" applyFont="1" applyBorder="1" applyAlignment="1">
      <alignment vertical="top" shrinkToFit="1"/>
    </xf>
    <xf numFmtId="2" fontId="5" fillId="0" borderId="65" xfId="41" applyNumberFormat="1" applyFont="1" applyBorder="1" applyAlignment="1">
      <alignment vertical="center" shrinkToFit="1"/>
    </xf>
    <xf numFmtId="0" fontId="5" fillId="0" borderId="0" xfId="41" applyFont="1" applyAlignment="1">
      <alignment vertical="top"/>
    </xf>
    <xf numFmtId="2" fontId="5" fillId="0" borderId="61" xfId="41" applyNumberFormat="1" applyFont="1" applyBorder="1" applyAlignment="1">
      <alignment vertical="top" shrinkToFit="1"/>
    </xf>
    <xf numFmtId="2" fontId="5" fillId="0" borderId="32" xfId="41" applyNumberFormat="1" applyFont="1" applyBorder="1" applyAlignment="1">
      <alignment vertical="top" shrinkToFit="1"/>
    </xf>
    <xf numFmtId="2" fontId="5" fillId="0" borderId="50" xfId="41" applyNumberFormat="1" applyFont="1" applyBorder="1" applyAlignment="1">
      <alignment vertical="top" shrinkToFit="1"/>
    </xf>
    <xf numFmtId="2" fontId="5" fillId="0" borderId="0" xfId="41" applyNumberFormat="1" applyFont="1" applyAlignment="1">
      <alignment vertical="top"/>
    </xf>
    <xf numFmtId="2" fontId="5" fillId="0" borderId="6" xfId="41" applyNumberFormat="1" applyFont="1" applyBorder="1" applyAlignment="1">
      <alignment vertical="top"/>
    </xf>
    <xf numFmtId="165" fontId="5" fillId="0" borderId="0" xfId="59" applyNumberFormat="1" applyFont="1" applyAlignment="1">
      <alignment vertical="top"/>
    </xf>
    <xf numFmtId="2" fontId="5" fillId="0" borderId="25" xfId="59" applyNumberFormat="1" applyFont="1" applyBorder="1" applyAlignment="1">
      <alignment vertical="top" shrinkToFit="1"/>
    </xf>
    <xf numFmtId="2" fontId="5" fillId="0" borderId="13" xfId="59" applyNumberFormat="1" applyFont="1" applyBorder="1" applyAlignment="1">
      <alignment horizontal="center" vertical="center" shrinkToFit="1"/>
    </xf>
    <xf numFmtId="2" fontId="12" fillId="0" borderId="50" xfId="34" applyNumberFormat="1" applyFont="1" applyBorder="1" applyAlignment="1">
      <alignment vertical="top"/>
    </xf>
    <xf numFmtId="2" fontId="12" fillId="0" borderId="50" xfId="34" applyNumberFormat="1" applyFont="1" applyBorder="1" applyAlignment="1">
      <alignment vertical="top" shrinkToFit="1"/>
    </xf>
    <xf numFmtId="2" fontId="12" fillId="0" borderId="52" xfId="34" applyNumberFormat="1" applyFont="1" applyBorder="1" applyAlignment="1">
      <alignment vertical="top"/>
    </xf>
    <xf numFmtId="2" fontId="12" fillId="0" borderId="53" xfId="34" applyNumberFormat="1" applyFont="1" applyBorder="1" applyAlignment="1">
      <alignment vertical="top"/>
    </xf>
    <xf numFmtId="2" fontId="7" fillId="0" borderId="50" xfId="34" applyNumberFormat="1" applyFont="1" applyBorder="1" applyAlignment="1">
      <alignment vertical="top"/>
    </xf>
    <xf numFmtId="0" fontId="12" fillId="0" borderId="50" xfId="34" applyFont="1" applyBorder="1" applyAlignment="1">
      <alignment horizontal="center" vertical="center" shrinkToFit="1"/>
    </xf>
    <xf numFmtId="2" fontId="12" fillId="0" borderId="50" xfId="34" applyNumberFormat="1" applyFont="1" applyBorder="1" applyAlignment="1">
      <alignment horizontal="center" vertical="center"/>
    </xf>
    <xf numFmtId="2" fontId="12" fillId="0" borderId="53" xfId="34" applyNumberFormat="1" applyFont="1" applyBorder="1" applyAlignment="1">
      <alignment vertical="top" shrinkToFit="1"/>
    </xf>
    <xf numFmtId="49" fontId="7" fillId="0" borderId="54" xfId="34" applyNumberFormat="1" applyFont="1" applyBorder="1" applyAlignment="1">
      <alignment horizontal="left" vertical="top" wrapText="1"/>
    </xf>
    <xf numFmtId="2" fontId="12" fillId="0" borderId="60" xfId="34" applyNumberFormat="1" applyFont="1" applyBorder="1" applyAlignment="1">
      <alignment horizontal="center" vertical="top" shrinkToFit="1"/>
    </xf>
    <xf numFmtId="2" fontId="12" fillId="0" borderId="60" xfId="34" applyNumberFormat="1" applyFont="1" applyBorder="1" applyAlignment="1">
      <alignment horizontal="center" vertical="top"/>
    </xf>
    <xf numFmtId="2" fontId="12" fillId="0" borderId="61" xfId="34" applyNumberFormat="1" applyFont="1" applyBorder="1" applyAlignment="1">
      <alignment vertical="top" shrinkToFit="1"/>
    </xf>
    <xf numFmtId="2" fontId="12" fillId="0" borderId="62" xfId="34" applyNumberFormat="1" applyFont="1" applyBorder="1" applyAlignment="1">
      <alignment vertical="top"/>
    </xf>
    <xf numFmtId="2" fontId="5" fillId="0" borderId="1" xfId="28" applyNumberFormat="1" applyFont="1" applyBorder="1" applyAlignment="1">
      <alignment horizontal="center" vertical="center" shrinkToFit="1"/>
    </xf>
    <xf numFmtId="2" fontId="12" fillId="0" borderId="62" xfId="34" applyNumberFormat="1" applyFont="1" applyBorder="1" applyAlignment="1">
      <alignment vertical="top" shrinkToFit="1"/>
    </xf>
    <xf numFmtId="2" fontId="12" fillId="0" borderId="46" xfId="34" applyNumberFormat="1" applyFont="1" applyBorder="1" applyAlignment="1">
      <alignment vertical="top"/>
    </xf>
    <xf numFmtId="2" fontId="12" fillId="0" borderId="46" xfId="34" applyNumberFormat="1" applyFont="1" applyBorder="1" applyAlignment="1">
      <alignment vertical="top" shrinkToFit="1"/>
    </xf>
    <xf numFmtId="2" fontId="12" fillId="0" borderId="47" xfId="34" applyNumberFormat="1" applyFont="1" applyBorder="1" applyAlignment="1">
      <alignment vertical="top"/>
    </xf>
    <xf numFmtId="2" fontId="12" fillId="0" borderId="48" xfId="34" applyNumberFormat="1" applyFont="1" applyBorder="1" applyAlignment="1">
      <alignment vertical="top"/>
    </xf>
    <xf numFmtId="2" fontId="7" fillId="0" borderId="46" xfId="34" applyNumberFormat="1" applyFont="1" applyBorder="1" applyAlignment="1">
      <alignment vertical="top"/>
    </xf>
    <xf numFmtId="0" fontId="12" fillId="0" borderId="46" xfId="34" applyFont="1" applyBorder="1" applyAlignment="1">
      <alignment horizontal="center" vertical="center" shrinkToFit="1"/>
    </xf>
    <xf numFmtId="2" fontId="12" fillId="0" borderId="46" xfId="34" applyNumberFormat="1" applyFont="1" applyBorder="1" applyAlignment="1">
      <alignment horizontal="center" vertical="center"/>
    </xf>
    <xf numFmtId="2" fontId="12" fillId="0" borderId="48" xfId="34" applyNumberFormat="1" applyFont="1" applyBorder="1" applyAlignment="1">
      <alignment vertical="top" shrinkToFit="1"/>
    </xf>
    <xf numFmtId="2" fontId="5" fillId="0" borderId="65" xfId="34" applyNumberFormat="1" applyFont="1" applyBorder="1" applyAlignment="1">
      <alignment vertical="center" shrinkToFit="1"/>
    </xf>
    <xf numFmtId="0" fontId="43" fillId="0" borderId="60" xfId="34" applyFont="1" applyBorder="1" applyAlignment="1">
      <alignment horizontal="center" vertical="center" shrinkToFit="1"/>
    </xf>
    <xf numFmtId="2" fontId="5" fillId="0" borderId="60" xfId="34" applyNumberFormat="1" applyFont="1" applyBorder="1" applyAlignment="1">
      <alignment horizontal="center" vertical="center" shrinkToFit="1"/>
    </xf>
    <xf numFmtId="2" fontId="5" fillId="0" borderId="60" xfId="34" applyNumberFormat="1" applyFont="1" applyBorder="1" applyAlignment="1">
      <alignment horizontal="center" vertical="center"/>
    </xf>
    <xf numFmtId="2" fontId="5" fillId="0" borderId="62" xfId="34" applyNumberFormat="1" applyFont="1" applyBorder="1" applyAlignment="1">
      <alignment vertical="top"/>
    </xf>
    <xf numFmtId="0" fontId="5" fillId="0" borderId="1" xfId="34" applyFont="1" applyBorder="1" applyAlignment="1">
      <alignment horizontal="center" vertical="center" shrinkToFit="1"/>
    </xf>
    <xf numFmtId="2" fontId="5" fillId="0" borderId="1" xfId="34" applyNumberFormat="1" applyFont="1" applyBorder="1" applyAlignment="1">
      <alignment horizontal="center" vertical="center"/>
    </xf>
    <xf numFmtId="2" fontId="5" fillId="0" borderId="62" xfId="34" applyNumberFormat="1" applyFont="1" applyBorder="1" applyAlignment="1">
      <alignment vertical="top" shrinkToFit="1"/>
    </xf>
    <xf numFmtId="2" fontId="3" fillId="0" borderId="50" xfId="59" applyNumberFormat="1" applyFont="1" applyBorder="1" applyAlignment="1">
      <alignment vertical="top"/>
    </xf>
    <xf numFmtId="49" fontId="3" fillId="0" borderId="54" xfId="59" applyNumberFormat="1" applyFont="1" applyBorder="1" applyAlignment="1">
      <alignment horizontal="left" vertical="top" wrapText="1"/>
    </xf>
    <xf numFmtId="49" fontId="3" fillId="0" borderId="36" xfId="59" applyNumberFormat="1" applyFont="1" applyBorder="1" applyAlignment="1">
      <alignment horizontal="left" vertical="top" wrapText="1"/>
    </xf>
    <xf numFmtId="2" fontId="3" fillId="0" borderId="50" xfId="28" applyNumberFormat="1" applyFont="1" applyBorder="1" applyAlignment="1">
      <alignment vertical="top"/>
    </xf>
    <xf numFmtId="2" fontId="5" fillId="0" borderId="50" xfId="28" applyNumberFormat="1" applyFont="1" applyBorder="1" applyAlignment="1">
      <alignment horizontal="center" vertical="center" shrinkToFit="1"/>
    </xf>
    <xf numFmtId="2" fontId="5" fillId="0" borderId="13" xfId="28" applyNumberFormat="1" applyFont="1" applyBorder="1" applyAlignment="1">
      <alignment horizontal="center" vertical="center" shrinkToFit="1"/>
    </xf>
    <xf numFmtId="2" fontId="3" fillId="0" borderId="0" xfId="28" applyNumberFormat="1" applyFont="1" applyAlignment="1">
      <alignment vertical="top"/>
    </xf>
    <xf numFmtId="49" fontId="7" fillId="0" borderId="57" xfId="34" applyNumberFormat="1" applyFont="1" applyBorder="1" applyAlignment="1">
      <alignment horizontal="left" vertical="top" wrapText="1"/>
    </xf>
    <xf numFmtId="0" fontId="12" fillId="0" borderId="58" xfId="34" applyFont="1" applyBorder="1" applyAlignment="1">
      <alignment horizontal="center" vertical="top" shrinkToFit="1"/>
    </xf>
    <xf numFmtId="2" fontId="12" fillId="0" borderId="58" xfId="34" applyNumberFormat="1" applyFont="1" applyBorder="1" applyAlignment="1">
      <alignment horizontal="center" vertical="top" shrinkToFit="1"/>
    </xf>
    <xf numFmtId="2" fontId="12" fillId="0" borderId="58" xfId="34" applyNumberFormat="1" applyFont="1" applyBorder="1" applyAlignment="1">
      <alignment horizontal="center" vertical="top"/>
    </xf>
    <xf numFmtId="2" fontId="12" fillId="0" borderId="58" xfId="34" applyNumberFormat="1" applyFont="1" applyBorder="1" applyAlignment="1">
      <alignment vertical="top" shrinkToFit="1"/>
    </xf>
    <xf numFmtId="2" fontId="3" fillId="0" borderId="50" xfId="27" applyNumberFormat="1" applyFont="1" applyBorder="1" applyAlignment="1">
      <alignment vertical="top"/>
    </xf>
    <xf numFmtId="0" fontId="5" fillId="0" borderId="50" xfId="27" applyFont="1" applyBorder="1" applyAlignment="1">
      <alignment horizontal="center" vertical="center" shrinkToFit="1"/>
    </xf>
    <xf numFmtId="2" fontId="5" fillId="0" borderId="50" xfId="27" applyNumberFormat="1" applyFont="1" applyBorder="1" applyAlignment="1">
      <alignment horizontal="center" vertical="center"/>
    </xf>
    <xf numFmtId="2" fontId="5" fillId="0" borderId="50" xfId="27" applyNumberFormat="1" applyFont="1" applyBorder="1" applyAlignment="1">
      <alignment vertical="top"/>
    </xf>
    <xf numFmtId="2" fontId="5" fillId="0" borderId="53" xfId="27" applyNumberFormat="1" applyFont="1" applyBorder="1" applyAlignment="1">
      <alignment vertical="top" shrinkToFit="1"/>
    </xf>
    <xf numFmtId="2" fontId="5" fillId="0" borderId="55" xfId="27" applyNumberFormat="1" applyFont="1" applyBorder="1" applyAlignment="1">
      <alignment horizontal="center" vertical="center" shrinkToFit="1"/>
    </xf>
    <xf numFmtId="49" fontId="3" fillId="0" borderId="57" xfId="27" applyNumberFormat="1" applyFont="1" applyBorder="1" applyAlignment="1">
      <alignment horizontal="left" vertical="top" wrapText="1"/>
    </xf>
    <xf numFmtId="0" fontId="5" fillId="0" borderId="58" xfId="27" applyFont="1" applyBorder="1" applyAlignment="1">
      <alignment horizontal="center" vertical="top" shrinkToFit="1"/>
    </xf>
    <xf numFmtId="2" fontId="5" fillId="0" borderId="58" xfId="27" applyNumberFormat="1" applyFont="1" applyBorder="1" applyAlignment="1">
      <alignment horizontal="center" vertical="top" shrinkToFit="1"/>
    </xf>
    <xf numFmtId="2" fontId="3" fillId="0" borderId="58" xfId="27" applyNumberFormat="1" applyFont="1" applyBorder="1" applyAlignment="1">
      <alignment horizontal="center" vertical="top"/>
    </xf>
    <xf numFmtId="2" fontId="5" fillId="0" borderId="58" xfId="27" applyNumberFormat="1" applyFont="1" applyBorder="1" applyAlignment="1">
      <alignment vertical="top" shrinkToFit="1"/>
    </xf>
    <xf numFmtId="2" fontId="5" fillId="0" borderId="62" xfId="27" applyNumberFormat="1" applyFont="1" applyBorder="1" applyAlignment="1">
      <alignment vertical="top"/>
    </xf>
    <xf numFmtId="0" fontId="5" fillId="0" borderId="1" xfId="34" applyFont="1" applyBorder="1" applyAlignment="1">
      <alignment horizontal="center" vertical="center"/>
    </xf>
    <xf numFmtId="2" fontId="5" fillId="0" borderId="68" xfId="59" applyNumberFormat="1" applyFont="1" applyBorder="1" applyAlignment="1">
      <alignment vertical="top"/>
    </xf>
    <xf numFmtId="2" fontId="5" fillId="0" borderId="69" xfId="59" applyNumberFormat="1" applyFont="1" applyBorder="1" applyAlignment="1">
      <alignment vertical="top"/>
    </xf>
    <xf numFmtId="1" fontId="5" fillId="0" borderId="55" xfId="41" applyNumberFormat="1" applyFont="1" applyBorder="1" applyAlignment="1">
      <alignment horizontal="center" vertical="center" shrinkToFit="1"/>
    </xf>
    <xf numFmtId="2" fontId="5" fillId="0" borderId="50" xfId="41" applyNumberFormat="1" applyFont="1" applyBorder="1" applyAlignment="1">
      <alignment vertical="top"/>
    </xf>
    <xf numFmtId="2" fontId="5" fillId="0" borderId="52" xfId="41" applyNumberFormat="1" applyFont="1" applyBorder="1" applyAlignment="1">
      <alignment vertical="top"/>
    </xf>
    <xf numFmtId="2" fontId="5" fillId="0" borderId="53" xfId="41" applyNumberFormat="1" applyFont="1" applyBorder="1" applyAlignment="1">
      <alignment vertical="top"/>
    </xf>
    <xf numFmtId="2" fontId="27" fillId="0" borderId="50" xfId="41" applyNumberFormat="1" applyFont="1" applyBorder="1" applyAlignment="1">
      <alignment vertical="top"/>
    </xf>
    <xf numFmtId="0" fontId="5" fillId="0" borderId="50" xfId="41" applyFont="1" applyBorder="1" applyAlignment="1">
      <alignment horizontal="center" vertical="center" shrinkToFit="1"/>
    </xf>
    <xf numFmtId="2" fontId="5" fillId="0" borderId="50" xfId="41" applyNumberFormat="1" applyFont="1" applyBorder="1" applyAlignment="1">
      <alignment horizontal="center" vertical="center"/>
    </xf>
    <xf numFmtId="2" fontId="5" fillId="0" borderId="53" xfId="41" applyNumberFormat="1" applyFont="1" applyBorder="1" applyAlignment="1">
      <alignment vertical="top" shrinkToFit="1"/>
    </xf>
    <xf numFmtId="2" fontId="5" fillId="0" borderId="11" xfId="41" applyNumberFormat="1" applyFont="1" applyBorder="1" applyAlignment="1">
      <alignment vertical="top"/>
    </xf>
    <xf numFmtId="0" fontId="5" fillId="0" borderId="60" xfId="41" applyFont="1" applyBorder="1" applyAlignment="1">
      <alignment horizontal="center" vertical="center" shrinkToFit="1"/>
    </xf>
    <xf numFmtId="2" fontId="5" fillId="0" borderId="60" xfId="41" applyNumberFormat="1" applyFont="1" applyBorder="1" applyAlignment="1">
      <alignment horizontal="center" vertical="center" shrinkToFit="1"/>
    </xf>
    <xf numFmtId="2" fontId="5" fillId="0" borderId="60" xfId="41" applyNumberFormat="1" applyFont="1" applyBorder="1" applyAlignment="1">
      <alignment horizontal="center" vertical="center"/>
    </xf>
    <xf numFmtId="2" fontId="5" fillId="0" borderId="60" xfId="41" applyNumberFormat="1" applyFont="1" applyBorder="1" applyAlignment="1">
      <alignment vertical="top" shrinkToFit="1"/>
    </xf>
    <xf numFmtId="2" fontId="5" fillId="0" borderId="0" xfId="41" applyNumberFormat="1" applyFont="1" applyAlignment="1">
      <alignment vertical="top" shrinkToFit="1"/>
    </xf>
    <xf numFmtId="0" fontId="5" fillId="0" borderId="25" xfId="41" applyFont="1" applyBorder="1" applyAlignment="1">
      <alignment horizontal="center" vertical="center" shrinkToFit="1"/>
    </xf>
    <xf numFmtId="2" fontId="5" fillId="0" borderId="25" xfId="41" applyNumberFormat="1" applyFont="1" applyBorder="1" applyAlignment="1">
      <alignment horizontal="center" vertical="center"/>
    </xf>
    <xf numFmtId="2" fontId="5" fillId="0" borderId="25" xfId="41" applyNumberFormat="1" applyFont="1" applyBorder="1" applyAlignment="1">
      <alignment vertical="top"/>
    </xf>
    <xf numFmtId="2" fontId="5" fillId="0" borderId="26" xfId="41" applyNumberFormat="1" applyFont="1" applyBorder="1" applyAlignment="1">
      <alignment vertical="top" shrinkToFit="1"/>
    </xf>
    <xf numFmtId="2" fontId="5" fillId="0" borderId="7" xfId="41" applyNumberFormat="1" applyFont="1" applyBorder="1" applyAlignment="1">
      <alignment horizontal="center" vertical="center" shrinkToFit="1"/>
    </xf>
    <xf numFmtId="2" fontId="5" fillId="0" borderId="1" xfId="41" applyNumberFormat="1" applyFont="1" applyBorder="1" applyAlignment="1">
      <alignment vertical="top"/>
    </xf>
    <xf numFmtId="2" fontId="5" fillId="0" borderId="1" xfId="41" applyNumberFormat="1" applyFont="1" applyBorder="1" applyAlignment="1">
      <alignment vertical="top" shrinkToFit="1"/>
    </xf>
    <xf numFmtId="2" fontId="5" fillId="0" borderId="8" xfId="41" applyNumberFormat="1" applyFont="1" applyBorder="1" applyAlignment="1">
      <alignment vertical="top"/>
    </xf>
    <xf numFmtId="2" fontId="5" fillId="0" borderId="62" xfId="41" applyNumberFormat="1" applyFont="1" applyBorder="1" applyAlignment="1">
      <alignment vertical="top"/>
    </xf>
    <xf numFmtId="2" fontId="27" fillId="0" borderId="0" xfId="41" applyNumberFormat="1" applyFont="1" applyAlignment="1">
      <alignment vertical="top"/>
    </xf>
    <xf numFmtId="0" fontId="5" fillId="0" borderId="0" xfId="41" applyFont="1" applyAlignment="1">
      <alignment horizontal="center" vertical="center" shrinkToFit="1"/>
    </xf>
    <xf numFmtId="2" fontId="5" fillId="0" borderId="0" xfId="41" applyNumberFormat="1" applyFont="1" applyAlignment="1">
      <alignment horizontal="center" vertical="center"/>
    </xf>
    <xf numFmtId="2" fontId="5" fillId="0" borderId="11" xfId="41" applyNumberFormat="1" applyFont="1" applyBorder="1" applyAlignment="1">
      <alignment vertical="top" shrinkToFit="1"/>
    </xf>
    <xf numFmtId="2" fontId="5" fillId="0" borderId="15" xfId="41" applyNumberFormat="1" applyFont="1" applyBorder="1" applyAlignment="1">
      <alignment vertical="center" shrinkToFit="1"/>
    </xf>
    <xf numFmtId="0" fontId="5" fillId="0" borderId="13" xfId="41" applyFont="1" applyBorder="1" applyAlignment="1">
      <alignment horizontal="center" vertical="center" shrinkToFit="1"/>
    </xf>
    <xf numFmtId="2" fontId="5" fillId="0" borderId="13" xfId="41" applyNumberFormat="1" applyFont="1" applyBorder="1" applyAlignment="1">
      <alignment horizontal="center" vertical="center"/>
    </xf>
    <xf numFmtId="2" fontId="5" fillId="0" borderId="13" xfId="41" applyNumberFormat="1" applyFont="1" applyBorder="1" applyAlignment="1">
      <alignment vertical="top"/>
    </xf>
    <xf numFmtId="2" fontId="5" fillId="0" borderId="16" xfId="41" applyNumberFormat="1" applyFont="1" applyBorder="1" applyAlignment="1">
      <alignment vertical="top" shrinkToFit="1"/>
    </xf>
    <xf numFmtId="2" fontId="27" fillId="0" borderId="1" xfId="41" applyNumberFormat="1" applyFont="1" applyBorder="1" applyAlignment="1">
      <alignment vertical="top"/>
    </xf>
    <xf numFmtId="0" fontId="5" fillId="0" borderId="1" xfId="41" applyFont="1" applyBorder="1" applyAlignment="1">
      <alignment horizontal="center" vertical="center" shrinkToFit="1"/>
    </xf>
    <xf numFmtId="2" fontId="5" fillId="0" borderId="1" xfId="41" applyNumberFormat="1" applyFont="1" applyBorder="1" applyAlignment="1">
      <alignment horizontal="center" vertical="center"/>
    </xf>
    <xf numFmtId="2" fontId="5" fillId="0" borderId="62" xfId="41" applyNumberFormat="1" applyFont="1" applyBorder="1" applyAlignment="1">
      <alignment vertical="top" shrinkToFit="1"/>
    </xf>
    <xf numFmtId="2" fontId="5" fillId="0" borderId="45" xfId="41" applyNumberFormat="1" applyFont="1" applyBorder="1" applyAlignment="1">
      <alignment vertical="center" shrinkToFit="1"/>
    </xf>
    <xf numFmtId="167" fontId="5" fillId="0" borderId="60" xfId="41" applyNumberFormat="1" applyFont="1" applyBorder="1" applyAlignment="1">
      <alignment vertical="top" shrinkToFit="1"/>
    </xf>
    <xf numFmtId="2" fontId="5" fillId="0" borderId="51" xfId="59" applyNumberFormat="1" applyFont="1" applyBorder="1" applyAlignment="1">
      <alignment horizontal="center" vertical="center" shrinkToFit="1"/>
    </xf>
    <xf numFmtId="2" fontId="5" fillId="0" borderId="5" xfId="59" applyNumberFormat="1" applyFont="1" applyBorder="1" applyAlignment="1">
      <alignment horizontal="center" vertical="center" shrinkToFit="1"/>
    </xf>
    <xf numFmtId="2" fontId="5" fillId="0" borderId="56" xfId="59" applyNumberFormat="1" applyFont="1" applyBorder="1" applyAlignment="1">
      <alignment horizontal="center" vertical="center" shrinkToFit="1"/>
    </xf>
    <xf numFmtId="2" fontId="5" fillId="0" borderId="15" xfId="59" applyNumberFormat="1" applyFont="1" applyBorder="1" applyAlignment="1">
      <alignment horizontal="center" vertical="center" shrinkToFit="1"/>
    </xf>
    <xf numFmtId="0" fontId="16" fillId="0" borderId="5" xfId="59" applyBorder="1" applyAlignment="1">
      <alignment horizontal="center" vertical="center" shrinkToFit="1"/>
    </xf>
    <xf numFmtId="0" fontId="16" fillId="0" borderId="15" xfId="59" applyBorder="1" applyAlignment="1">
      <alignment horizontal="center" vertical="center" shrinkToFit="1"/>
    </xf>
    <xf numFmtId="49" fontId="7" fillId="0" borderId="54" xfId="59" applyNumberFormat="1" applyFont="1" applyBorder="1" applyAlignment="1">
      <alignment horizontal="left" vertical="top" wrapText="1"/>
    </xf>
    <xf numFmtId="2" fontId="5" fillId="0" borderId="56" xfId="28" applyNumberFormat="1" applyFont="1" applyBorder="1" applyAlignment="1">
      <alignment horizontal="center" vertical="center" shrinkToFit="1"/>
    </xf>
    <xf numFmtId="2" fontId="5" fillId="0" borderId="15" xfId="28" applyNumberFormat="1" applyFont="1" applyBorder="1" applyAlignment="1">
      <alignment horizontal="center" vertical="center" shrinkToFit="1"/>
    </xf>
    <xf numFmtId="2" fontId="5" fillId="0" borderId="51" xfId="32" applyNumberFormat="1" applyFont="1" applyBorder="1" applyAlignment="1">
      <alignment horizontal="center" vertical="center" shrinkToFit="1"/>
    </xf>
    <xf numFmtId="2" fontId="5" fillId="0" borderId="5" xfId="32" applyNumberFormat="1" applyFont="1" applyBorder="1" applyAlignment="1">
      <alignment horizontal="center" vertical="center" shrinkToFit="1"/>
    </xf>
    <xf numFmtId="2" fontId="5" fillId="0" borderId="56" xfId="32" applyNumberFormat="1" applyFont="1" applyBorder="1" applyAlignment="1">
      <alignment horizontal="center" vertical="center" shrinkToFit="1"/>
    </xf>
    <xf numFmtId="2" fontId="5" fillId="0" borderId="15" xfId="32" applyNumberFormat="1" applyFont="1" applyBorder="1" applyAlignment="1">
      <alignment horizontal="center" vertical="center" shrinkToFit="1"/>
    </xf>
    <xf numFmtId="2" fontId="5" fillId="0" borderId="51" xfId="28" applyNumberFormat="1" applyFont="1" applyBorder="1" applyAlignment="1">
      <alignment horizontal="center" vertical="center" shrinkToFit="1"/>
    </xf>
    <xf numFmtId="2" fontId="5" fillId="0" borderId="5" xfId="28" applyNumberFormat="1" applyFont="1" applyBorder="1" applyAlignment="1">
      <alignment horizontal="center" vertical="center" shrinkToFit="1"/>
    </xf>
    <xf numFmtId="49" fontId="7" fillId="0" borderId="27" xfId="59" applyNumberFormat="1" applyFont="1" applyBorder="1" applyAlignment="1">
      <alignment horizontal="left" vertical="top" wrapText="1"/>
    </xf>
    <xf numFmtId="2" fontId="5" fillId="0" borderId="51" xfId="34" applyNumberFormat="1" applyFont="1" applyBorder="1" applyAlignment="1">
      <alignment horizontal="center" vertical="center" shrinkToFit="1"/>
    </xf>
    <xf numFmtId="2" fontId="5" fillId="0" borderId="5" xfId="34" applyNumberFormat="1" applyFont="1" applyBorder="1" applyAlignment="1">
      <alignment horizontal="center" vertical="center" shrinkToFit="1"/>
    </xf>
    <xf numFmtId="49" fontId="5" fillId="0" borderId="0" xfId="32" applyNumberFormat="1" applyFont="1" applyAlignment="1">
      <alignment horizontal="center" vertical="top" wrapText="1"/>
    </xf>
    <xf numFmtId="2" fontId="5" fillId="0" borderId="5" xfId="27" applyNumberFormat="1" applyFont="1" applyBorder="1" applyAlignment="1">
      <alignment horizontal="center" vertical="center" shrinkToFit="1"/>
    </xf>
    <xf numFmtId="2" fontId="5" fillId="0" borderId="5" xfId="45" applyNumberFormat="1" applyFont="1" applyBorder="1" applyAlignment="1">
      <alignment horizontal="center" vertical="center" shrinkToFit="1"/>
    </xf>
    <xf numFmtId="0" fontId="3" fillId="0" borderId="55" xfId="28" applyFont="1" applyBorder="1" applyAlignment="1">
      <alignment horizontal="center" vertical="center" textRotation="90" wrapText="1"/>
    </xf>
    <xf numFmtId="49" fontId="27" fillId="0" borderId="54" xfId="59" applyNumberFormat="1" applyFont="1" applyBorder="1" applyAlignment="1">
      <alignment horizontal="left" vertical="top" wrapText="1"/>
    </xf>
    <xf numFmtId="49" fontId="27" fillId="0" borderId="27" xfId="59" applyNumberFormat="1" applyFont="1" applyBorder="1" applyAlignment="1">
      <alignment horizontal="left" vertical="top" wrapText="1"/>
    </xf>
    <xf numFmtId="0" fontId="16" fillId="0" borderId="5" xfId="59" applyBorder="1" applyAlignment="1">
      <alignment horizontal="left" vertical="top" wrapText="1"/>
    </xf>
    <xf numFmtId="2" fontId="5" fillId="0" borderId="51" xfId="41" applyNumberFormat="1" applyFont="1" applyBorder="1" applyAlignment="1">
      <alignment horizontal="center" vertical="center" shrinkToFit="1"/>
    </xf>
    <xf numFmtId="2" fontId="5" fillId="0" borderId="5" xfId="41" applyNumberFormat="1" applyFont="1" applyBorder="1" applyAlignment="1">
      <alignment horizontal="center" vertical="center" shrinkToFit="1"/>
    </xf>
    <xf numFmtId="0" fontId="5" fillId="0" borderId="0" xfId="69" applyFont="1" applyAlignment="1">
      <alignment vertical="top"/>
    </xf>
    <xf numFmtId="2" fontId="10" fillId="0" borderId="21" xfId="69" applyNumberFormat="1" applyFont="1" applyBorder="1" applyAlignment="1">
      <alignment horizontal="right" vertical="center" shrinkToFit="1"/>
    </xf>
    <xf numFmtId="2" fontId="10" fillId="0" borderId="17" xfId="69" applyNumberFormat="1" applyFont="1" applyBorder="1" applyAlignment="1">
      <alignment horizontal="right" vertical="center" shrinkToFit="1"/>
    </xf>
    <xf numFmtId="2" fontId="10" fillId="0" borderId="17" xfId="69" applyNumberFormat="1" applyFont="1" applyBorder="1" applyAlignment="1">
      <alignment horizontal="right" vertical="center"/>
    </xf>
    <xf numFmtId="0" fontId="10" fillId="0" borderId="17" xfId="69" applyFont="1" applyBorder="1" applyAlignment="1">
      <alignment horizontal="right" vertical="center" shrinkToFit="1"/>
    </xf>
    <xf numFmtId="2" fontId="56" fillId="0" borderId="17" xfId="69" applyNumberFormat="1" applyFont="1" applyBorder="1" applyAlignment="1">
      <alignment horizontal="right" vertical="center"/>
    </xf>
    <xf numFmtId="2" fontId="10" fillId="0" borderId="19" xfId="69" applyNumberFormat="1" applyFont="1" applyBorder="1" applyAlignment="1">
      <alignment horizontal="right" vertical="center" shrinkToFit="1"/>
    </xf>
    <xf numFmtId="0" fontId="10" fillId="0" borderId="17" xfId="69" applyFont="1" applyBorder="1" applyAlignment="1">
      <alignment horizontal="right" vertical="center"/>
    </xf>
    <xf numFmtId="0" fontId="56" fillId="0" borderId="18" xfId="69" applyFont="1" applyBorder="1" applyAlignment="1">
      <alignment horizontal="right" vertical="center"/>
    </xf>
    <xf numFmtId="2" fontId="5" fillId="0" borderId="20" xfId="69" applyNumberFormat="1" applyFont="1" applyBorder="1" applyAlignment="1">
      <alignment vertical="center" shrinkToFit="1"/>
    </xf>
    <xf numFmtId="2" fontId="5" fillId="0" borderId="6" xfId="69" applyNumberFormat="1" applyFont="1" applyBorder="1" applyAlignment="1">
      <alignment horizontal="center" vertical="center" shrinkToFit="1"/>
    </xf>
    <xf numFmtId="0" fontId="29" fillId="0" borderId="11" xfId="69" applyFont="1" applyBorder="1" applyAlignment="1">
      <alignment vertical="top"/>
    </xf>
    <xf numFmtId="2" fontId="34" fillId="0" borderId="43" xfId="69" applyNumberFormat="1" applyFont="1" applyBorder="1" applyAlignment="1">
      <alignment vertical="center" shrinkToFit="1"/>
    </xf>
    <xf numFmtId="2" fontId="34" fillId="0" borderId="46" xfId="69" applyNumberFormat="1" applyFont="1" applyBorder="1" applyAlignment="1">
      <alignment horizontal="center" vertical="center" shrinkToFit="1"/>
    </xf>
    <xf numFmtId="2" fontId="34" fillId="0" borderId="46" xfId="69" applyNumberFormat="1" applyFont="1" applyBorder="1" applyAlignment="1">
      <alignment vertical="top" shrinkToFit="1"/>
    </xf>
    <xf numFmtId="2" fontId="34" fillId="0" borderId="46" xfId="69" applyNumberFormat="1" applyFont="1" applyBorder="1" applyAlignment="1">
      <alignment vertical="top"/>
    </xf>
    <xf numFmtId="2" fontId="34" fillId="0" borderId="46" xfId="69" applyNumberFormat="1" applyFont="1" applyBorder="1" applyAlignment="1">
      <alignment horizontal="center" vertical="center"/>
    </xf>
    <xf numFmtId="0" fontId="34" fillId="0" borderId="46" xfId="69" applyFont="1" applyBorder="1" applyAlignment="1">
      <alignment horizontal="center" vertical="center" shrinkToFit="1"/>
    </xf>
    <xf numFmtId="2" fontId="40" fillId="0" borderId="46" xfId="69" applyNumberFormat="1" applyFont="1" applyBorder="1" applyAlignment="1">
      <alignment vertical="top"/>
    </xf>
    <xf numFmtId="2" fontId="34" fillId="0" borderId="47" xfId="69" applyNumberFormat="1" applyFont="1" applyBorder="1" applyAlignment="1">
      <alignment horizontal="center" vertical="center" shrinkToFit="1"/>
    </xf>
    <xf numFmtId="0" fontId="34" fillId="0" borderId="46" xfId="69" applyFont="1" applyBorder="1" applyAlignment="1">
      <alignment horizontal="center" vertical="center"/>
    </xf>
    <xf numFmtId="0" fontId="40" fillId="0" borderId="48" xfId="69" applyFont="1" applyBorder="1" applyAlignment="1">
      <alignment vertical="top"/>
    </xf>
    <xf numFmtId="0" fontId="34" fillId="0" borderId="46" xfId="69" applyFont="1" applyBorder="1" applyAlignment="1">
      <alignment vertical="top"/>
    </xf>
    <xf numFmtId="0" fontId="4" fillId="0" borderId="0" xfId="70" applyFont="1" applyAlignment="1">
      <alignment vertical="top"/>
    </xf>
    <xf numFmtId="2" fontId="57" fillId="0" borderId="44" xfId="70" applyNumberFormat="1" applyFont="1" applyBorder="1" applyAlignment="1">
      <alignment vertical="center" shrinkToFit="1"/>
    </xf>
    <xf numFmtId="2" fontId="57" fillId="0" borderId="50" xfId="70" applyNumberFormat="1" applyFont="1" applyBorder="1" applyAlignment="1">
      <alignment horizontal="center" vertical="center" shrinkToFit="1"/>
    </xf>
    <xf numFmtId="2" fontId="57" fillId="0" borderId="50" xfId="70" applyNumberFormat="1" applyFont="1" applyBorder="1" applyAlignment="1">
      <alignment vertical="top" shrinkToFit="1"/>
    </xf>
    <xf numFmtId="2" fontId="57" fillId="0" borderId="50" xfId="70" applyNumberFormat="1" applyFont="1" applyBorder="1" applyAlignment="1">
      <alignment vertical="top"/>
    </xf>
    <xf numFmtId="2" fontId="57" fillId="0" borderId="50" xfId="70" applyNumberFormat="1" applyFont="1" applyBorder="1" applyAlignment="1">
      <alignment horizontal="center" vertical="center"/>
    </xf>
    <xf numFmtId="0" fontId="57" fillId="0" borderId="50" xfId="70" applyFont="1" applyBorder="1" applyAlignment="1">
      <alignment horizontal="center" vertical="center" shrinkToFit="1"/>
    </xf>
    <xf numFmtId="2" fontId="58" fillId="0" borderId="50" xfId="70" applyNumberFormat="1" applyFont="1" applyBorder="1" applyAlignment="1">
      <alignment vertical="top"/>
    </xf>
    <xf numFmtId="2" fontId="57" fillId="0" borderId="52" xfId="70" applyNumberFormat="1" applyFont="1" applyBorder="1" applyAlignment="1">
      <alignment horizontal="center" vertical="center" shrinkToFit="1"/>
    </xf>
    <xf numFmtId="0" fontId="57" fillId="0" borderId="50" xfId="70" applyFont="1" applyBorder="1" applyAlignment="1">
      <alignment horizontal="center" vertical="center"/>
    </xf>
    <xf numFmtId="0" fontId="58" fillId="0" borderId="53" xfId="70" applyFont="1" applyBorder="1" applyAlignment="1">
      <alignment vertical="top"/>
    </xf>
    <xf numFmtId="0" fontId="57" fillId="0" borderId="50" xfId="70" applyFont="1" applyBorder="1" applyAlignment="1">
      <alignment vertical="top"/>
    </xf>
    <xf numFmtId="2" fontId="32" fillId="0" borderId="46" xfId="59" applyNumberFormat="1" applyFont="1" applyBorder="1" applyAlignment="1">
      <alignment vertical="top"/>
    </xf>
    <xf numFmtId="0" fontId="32" fillId="0" borderId="55" xfId="59" applyFont="1" applyBorder="1" applyAlignment="1">
      <alignment vertical="top"/>
    </xf>
    <xf numFmtId="2" fontId="5" fillId="0" borderId="5" xfId="41" applyNumberFormat="1" applyFont="1" applyBorder="1" applyAlignment="1">
      <alignment vertical="center" shrinkToFit="1"/>
    </xf>
    <xf numFmtId="2" fontId="5" fillId="0" borderId="51" xfId="71" applyNumberFormat="1" applyFont="1" applyBorder="1" applyAlignment="1">
      <alignment vertical="center" shrinkToFit="1"/>
    </xf>
    <xf numFmtId="2" fontId="5" fillId="0" borderId="56" xfId="41" applyNumberFormat="1" applyFont="1" applyBorder="1" applyAlignment="1">
      <alignment vertical="center" shrinkToFit="1"/>
    </xf>
    <xf numFmtId="2" fontId="5" fillId="0" borderId="51" xfId="41" applyNumberFormat="1" applyFont="1" applyBorder="1" applyAlignment="1">
      <alignment vertical="center" shrinkToFit="1"/>
    </xf>
    <xf numFmtId="2" fontId="5" fillId="0" borderId="5" xfId="28" applyNumberFormat="1" applyFont="1" applyBorder="1" applyAlignment="1">
      <alignment vertical="center" shrinkToFit="1"/>
    </xf>
    <xf numFmtId="2" fontId="5" fillId="0" borderId="56" xfId="28" applyNumberFormat="1" applyFont="1" applyBorder="1" applyAlignment="1">
      <alignment vertical="center" shrinkToFit="1"/>
    </xf>
    <xf numFmtId="2" fontId="5" fillId="0" borderId="51" xfId="28" applyNumberFormat="1" applyFont="1" applyBorder="1" applyAlignment="1">
      <alignment vertical="center" shrinkToFit="1"/>
    </xf>
    <xf numFmtId="2" fontId="5" fillId="0" borderId="5" xfId="59" applyNumberFormat="1" applyFont="1" applyBorder="1" applyAlignment="1">
      <alignment vertical="center" shrinkToFit="1"/>
    </xf>
    <xf numFmtId="2" fontId="5" fillId="0" borderId="56" xfId="59" applyNumberFormat="1" applyFont="1" applyBorder="1" applyAlignment="1">
      <alignment vertical="center" shrinkToFit="1"/>
    </xf>
    <xf numFmtId="2" fontId="5" fillId="0" borderId="51" xfId="59" applyNumberFormat="1" applyFont="1" applyBorder="1" applyAlignment="1">
      <alignment vertical="center" shrinkToFit="1"/>
    </xf>
    <xf numFmtId="0" fontId="5" fillId="0" borderId="13" xfId="59" applyFont="1" applyBorder="1" applyAlignment="1">
      <alignment horizontal="center" vertical="top" shrinkToFit="1"/>
    </xf>
    <xf numFmtId="0" fontId="5" fillId="0" borderId="50" xfId="59" applyFont="1" applyBorder="1" applyAlignment="1">
      <alignment horizontal="center" vertical="top" shrinkToFit="1"/>
    </xf>
    <xf numFmtId="0" fontId="16" fillId="0" borderId="15" xfId="59" applyBorder="1" applyAlignment="1">
      <alignment vertical="center" shrinkToFit="1"/>
    </xf>
    <xf numFmtId="0" fontId="16" fillId="0" borderId="5" xfId="59" applyBorder="1" applyAlignment="1">
      <alignment vertical="center" shrinkToFit="1"/>
    </xf>
    <xf numFmtId="2" fontId="5" fillId="0" borderId="45" xfId="71" applyNumberFormat="1" applyFont="1" applyBorder="1" applyAlignment="1">
      <alignment vertical="center" shrinkToFit="1"/>
    </xf>
    <xf numFmtId="2" fontId="5" fillId="0" borderId="7" xfId="71" applyNumberFormat="1" applyFont="1" applyBorder="1" applyAlignment="1">
      <alignment horizontal="center" vertical="center" shrinkToFit="1"/>
    </xf>
    <xf numFmtId="2" fontId="5" fillId="0" borderId="62" xfId="71" applyNumberFormat="1" applyFont="1" applyBorder="1" applyAlignment="1">
      <alignment vertical="top" shrinkToFit="1"/>
    </xf>
    <xf numFmtId="2" fontId="5" fillId="0" borderId="1" xfId="71" applyNumberFormat="1" applyFont="1" applyBorder="1" applyAlignment="1">
      <alignment vertical="top"/>
    </xf>
    <xf numFmtId="2" fontId="5" fillId="0" borderId="1" xfId="71" applyNumberFormat="1" applyFont="1" applyBorder="1" applyAlignment="1">
      <alignment horizontal="center" vertical="center"/>
    </xf>
    <xf numFmtId="2" fontId="27" fillId="0" borderId="1" xfId="71" applyNumberFormat="1" applyFont="1" applyBorder="1" applyAlignment="1">
      <alignment vertical="top"/>
    </xf>
    <xf numFmtId="2" fontId="5" fillId="0" borderId="62" xfId="71" applyNumberFormat="1" applyFont="1" applyBorder="1" applyAlignment="1">
      <alignment vertical="top"/>
    </xf>
    <xf numFmtId="2" fontId="5" fillId="0" borderId="1" xfId="71" applyNumberFormat="1" applyFont="1" applyBorder="1" applyAlignment="1">
      <alignment vertical="top" shrinkToFit="1"/>
    </xf>
    <xf numFmtId="2" fontId="5" fillId="0" borderId="8" xfId="71" applyNumberFormat="1" applyFont="1" applyBorder="1" applyAlignment="1">
      <alignment vertical="top"/>
    </xf>
    <xf numFmtId="2" fontId="5" fillId="0" borderId="5" xfId="71" applyNumberFormat="1" applyFont="1" applyBorder="1" applyAlignment="1">
      <alignment horizontal="center" vertical="center" shrinkToFit="1"/>
    </xf>
    <xf numFmtId="2" fontId="5" fillId="0" borderId="11" xfId="71" applyNumberFormat="1" applyFont="1" applyBorder="1" applyAlignment="1">
      <alignment vertical="top"/>
    </xf>
    <xf numFmtId="2" fontId="5" fillId="0" borderId="0" xfId="71" applyNumberFormat="1" applyFont="1" applyAlignment="1">
      <alignment vertical="top" shrinkToFit="1"/>
    </xf>
    <xf numFmtId="2" fontId="5" fillId="0" borderId="6" xfId="71" applyNumberFormat="1" applyFont="1" applyBorder="1" applyAlignment="1">
      <alignment vertical="top"/>
    </xf>
    <xf numFmtId="2" fontId="5" fillId="0" borderId="0" xfId="71" applyNumberFormat="1" applyFont="1" applyAlignment="1">
      <alignment vertical="top"/>
    </xf>
    <xf numFmtId="2" fontId="5" fillId="0" borderId="50" xfId="71" applyNumberFormat="1" applyFont="1" applyBorder="1" applyAlignment="1">
      <alignment vertical="top" shrinkToFit="1"/>
    </xf>
    <xf numFmtId="2" fontId="5" fillId="0" borderId="55" xfId="71" applyNumberFormat="1" applyFont="1" applyBorder="1" applyAlignment="1">
      <alignment horizontal="center" vertical="center" shrinkToFit="1"/>
    </xf>
    <xf numFmtId="2" fontId="5" fillId="0" borderId="50" xfId="71" applyNumberFormat="1" applyFont="1" applyBorder="1" applyAlignment="1">
      <alignment vertical="top"/>
    </xf>
    <xf numFmtId="2" fontId="5" fillId="0" borderId="53" xfId="71" applyNumberFormat="1" applyFont="1" applyBorder="1" applyAlignment="1">
      <alignment vertical="top"/>
    </xf>
    <xf numFmtId="2" fontId="5" fillId="0" borderId="52" xfId="71" applyNumberFormat="1" applyFont="1" applyBorder="1" applyAlignment="1">
      <alignment vertical="top"/>
    </xf>
    <xf numFmtId="2" fontId="5" fillId="0" borderId="51" xfId="71" applyNumberFormat="1" applyFont="1" applyBorder="1" applyAlignment="1">
      <alignment horizontal="center" vertical="center" shrinkToFit="1"/>
    </xf>
    <xf numFmtId="0" fontId="3" fillId="0" borderId="0" xfId="69" applyFont="1"/>
    <xf numFmtId="0" fontId="5" fillId="0" borderId="7" xfId="59" applyFont="1" applyBorder="1" applyAlignment="1">
      <alignment horizontal="center" vertical="top"/>
    </xf>
    <xf numFmtId="0" fontId="5" fillId="0" borderId="5" xfId="59" applyFont="1" applyBorder="1" applyAlignment="1">
      <alignment horizontal="center" vertical="top"/>
    </xf>
    <xf numFmtId="0" fontId="5" fillId="0" borderId="51" xfId="59" applyFont="1" applyBorder="1" applyAlignment="1">
      <alignment horizontal="center" vertical="top" shrinkToFit="1"/>
    </xf>
    <xf numFmtId="49" fontId="5" fillId="0" borderId="5" xfId="59" applyNumberFormat="1" applyFont="1" applyBorder="1" applyAlignment="1">
      <alignment vertical="top" wrapText="1"/>
    </xf>
    <xf numFmtId="49" fontId="5" fillId="0" borderId="51" xfId="59" applyNumberFormat="1" applyFont="1" applyBorder="1" applyAlignment="1">
      <alignment vertical="top" wrapText="1"/>
    </xf>
    <xf numFmtId="0" fontId="1" fillId="0" borderId="0" xfId="69" applyFont="1"/>
    <xf numFmtId="0" fontId="2" fillId="0" borderId="0" xfId="69" applyFont="1"/>
    <xf numFmtId="0" fontId="5" fillId="0" borderId="0" xfId="71" applyFont="1" applyAlignment="1">
      <alignment vertical="top"/>
    </xf>
    <xf numFmtId="2" fontId="5" fillId="0" borderId="15" xfId="71" applyNumberFormat="1" applyFont="1" applyBorder="1" applyAlignment="1">
      <alignment vertical="center" shrinkToFit="1"/>
    </xf>
    <xf numFmtId="2" fontId="5" fillId="0" borderId="11" xfId="71" applyNumberFormat="1" applyFont="1" applyBorder="1" applyAlignment="1">
      <alignment vertical="top" shrinkToFit="1"/>
    </xf>
    <xf numFmtId="0" fontId="5" fillId="0" borderId="1" xfId="71" applyFont="1" applyBorder="1" applyAlignment="1">
      <alignment horizontal="center" vertical="center" shrinkToFit="1"/>
    </xf>
    <xf numFmtId="2" fontId="5" fillId="0" borderId="0" xfId="71" applyNumberFormat="1" applyFont="1" applyAlignment="1">
      <alignment horizontal="center" vertical="center"/>
    </xf>
    <xf numFmtId="0" fontId="5" fillId="0" borderId="0" xfId="71" applyFont="1" applyAlignment="1">
      <alignment horizontal="center" vertical="center" shrinkToFit="1"/>
    </xf>
    <xf numFmtId="2" fontId="27" fillId="0" borderId="0" xfId="71" applyNumberFormat="1" applyFont="1" applyAlignment="1">
      <alignment vertical="top"/>
    </xf>
    <xf numFmtId="2" fontId="5" fillId="0" borderId="56" xfId="71" applyNumberFormat="1" applyFont="1" applyBorder="1" applyAlignment="1">
      <alignment horizontal="center" vertical="center" shrinkToFit="1"/>
    </xf>
    <xf numFmtId="2" fontId="5" fillId="0" borderId="48" xfId="71" applyNumberFormat="1" applyFont="1" applyBorder="1" applyAlignment="1">
      <alignment vertical="top" shrinkToFit="1"/>
    </xf>
    <xf numFmtId="2" fontId="5" fillId="0" borderId="46" xfId="71" applyNumberFormat="1" applyFont="1" applyBorder="1" applyAlignment="1">
      <alignment vertical="top"/>
    </xf>
    <xf numFmtId="2" fontId="5" fillId="0" borderId="46" xfId="71" applyNumberFormat="1" applyFont="1" applyBorder="1" applyAlignment="1">
      <alignment horizontal="center" vertical="center"/>
    </xf>
    <xf numFmtId="0" fontId="5" fillId="0" borderId="46" xfId="71" applyFont="1" applyBorder="1" applyAlignment="1">
      <alignment horizontal="center" vertical="center" shrinkToFit="1"/>
    </xf>
    <xf numFmtId="2" fontId="27" fillId="0" borderId="46" xfId="71" applyNumberFormat="1" applyFont="1" applyBorder="1" applyAlignment="1">
      <alignment vertical="top"/>
    </xf>
    <xf numFmtId="167" fontId="5" fillId="0" borderId="50" xfId="59" applyNumberFormat="1" applyFont="1" applyBorder="1" applyAlignment="1">
      <alignment vertical="top" shrinkToFit="1"/>
    </xf>
    <xf numFmtId="0" fontId="31" fillId="0" borderId="43" xfId="59" applyFont="1" applyBorder="1" applyAlignment="1">
      <alignment horizontal="center" vertical="center" wrapText="1"/>
    </xf>
    <xf numFmtId="0" fontId="3" fillId="0" borderId="55" xfId="59" applyFont="1" applyBorder="1" applyAlignment="1">
      <alignment horizontal="center" vertical="center" wrapText="1"/>
    </xf>
    <xf numFmtId="0" fontId="3" fillId="0" borderId="55" xfId="59" applyFont="1" applyBorder="1" applyAlignment="1">
      <alignment horizontal="center" vertical="center"/>
    </xf>
    <xf numFmtId="0" fontId="31" fillId="0" borderId="48" xfId="59" applyFont="1" applyBorder="1" applyAlignment="1">
      <alignment horizontal="center" vertical="center" textRotation="90" wrapText="1"/>
    </xf>
    <xf numFmtId="0" fontId="3" fillId="0" borderId="46" xfId="59" applyFont="1" applyBorder="1" applyAlignment="1">
      <alignment horizontal="center" vertical="center" wrapText="1"/>
    </xf>
    <xf numFmtId="0" fontId="31" fillId="0" borderId="47" xfId="59" applyFont="1" applyBorder="1" applyAlignment="1">
      <alignment horizontal="center" vertical="center" textRotation="90" wrapText="1"/>
    </xf>
    <xf numFmtId="0" fontId="3" fillId="0" borderId="46" xfId="59" applyFont="1" applyBorder="1" applyAlignment="1">
      <alignment horizontal="center" vertical="center" textRotation="90" wrapText="1"/>
    </xf>
    <xf numFmtId="0" fontId="5" fillId="0" borderId="55" xfId="59" applyFont="1" applyBorder="1" applyAlignment="1">
      <alignment horizontal="center" vertical="center" wrapText="1"/>
    </xf>
    <xf numFmtId="0" fontId="36" fillId="0" borderId="0" xfId="70" applyFont="1" applyAlignment="1">
      <alignment vertical="top"/>
    </xf>
    <xf numFmtId="2" fontId="55" fillId="0" borderId="43" xfId="70" applyNumberFormat="1" applyFont="1" applyBorder="1" applyAlignment="1">
      <alignment vertical="center" shrinkToFit="1"/>
    </xf>
    <xf numFmtId="2" fontId="55" fillId="0" borderId="46" xfId="70" applyNumberFormat="1" applyFont="1" applyBorder="1" applyAlignment="1">
      <alignment horizontal="center" vertical="center" shrinkToFit="1"/>
    </xf>
    <xf numFmtId="2" fontId="55" fillId="0" borderId="46" xfId="70" applyNumberFormat="1" applyFont="1" applyBorder="1" applyAlignment="1">
      <alignment vertical="top" shrinkToFit="1"/>
    </xf>
    <xf numFmtId="2" fontId="55" fillId="0" borderId="46" xfId="70" applyNumberFormat="1" applyFont="1" applyBorder="1" applyAlignment="1">
      <alignment vertical="top"/>
    </xf>
    <xf numFmtId="2" fontId="55" fillId="0" borderId="46" xfId="70" applyNumberFormat="1" applyFont="1" applyBorder="1" applyAlignment="1">
      <alignment horizontal="center" vertical="center"/>
    </xf>
    <xf numFmtId="0" fontId="55" fillId="0" borderId="46" xfId="70" applyFont="1" applyBorder="1" applyAlignment="1">
      <alignment horizontal="center" vertical="center" shrinkToFit="1"/>
    </xf>
    <xf numFmtId="2" fontId="54" fillId="0" borderId="46" xfId="70" applyNumberFormat="1" applyFont="1" applyBorder="1" applyAlignment="1">
      <alignment vertical="top"/>
    </xf>
    <xf numFmtId="2" fontId="55" fillId="0" borderId="47" xfId="70" applyNumberFormat="1" applyFont="1" applyBorder="1" applyAlignment="1">
      <alignment horizontal="center" vertical="center" shrinkToFit="1"/>
    </xf>
    <xf numFmtId="0" fontId="55" fillId="0" borderId="46" xfId="70" applyFont="1" applyBorder="1" applyAlignment="1">
      <alignment horizontal="center" vertical="center"/>
    </xf>
    <xf numFmtId="0" fontId="55" fillId="0" borderId="46" xfId="70" applyFont="1" applyBorder="1" applyAlignment="1">
      <alignment vertical="top"/>
    </xf>
    <xf numFmtId="0" fontId="37" fillId="0" borderId="0" xfId="70" applyFont="1"/>
    <xf numFmtId="2" fontId="36" fillId="0" borderId="45" xfId="70" applyNumberFormat="1" applyFont="1" applyBorder="1" applyAlignment="1">
      <alignment vertical="center" shrinkToFit="1"/>
    </xf>
    <xf numFmtId="2" fontId="36" fillId="0" borderId="7" xfId="70" applyNumberFormat="1" applyFont="1" applyBorder="1" applyAlignment="1">
      <alignment horizontal="center" vertical="center" shrinkToFit="1"/>
    </xf>
    <xf numFmtId="2" fontId="36" fillId="0" borderId="62" xfId="70" applyNumberFormat="1" applyFont="1" applyBorder="1" applyAlignment="1">
      <alignment vertical="top" shrinkToFit="1"/>
    </xf>
    <xf numFmtId="2" fontId="36" fillId="0" borderId="1" xfId="70" applyNumberFormat="1" applyFont="1" applyBorder="1" applyAlignment="1">
      <alignment vertical="top"/>
    </xf>
    <xf numFmtId="2" fontId="36" fillId="0" borderId="1" xfId="70" applyNumberFormat="1" applyFont="1" applyBorder="1" applyAlignment="1">
      <alignment horizontal="center" vertical="center"/>
    </xf>
    <xf numFmtId="0" fontId="36" fillId="0" borderId="1" xfId="70" applyFont="1" applyBorder="1" applyAlignment="1">
      <alignment horizontal="center" vertical="center" shrinkToFit="1"/>
    </xf>
    <xf numFmtId="2" fontId="37" fillId="0" borderId="1" xfId="70" applyNumberFormat="1" applyFont="1" applyBorder="1" applyAlignment="1">
      <alignment vertical="top"/>
    </xf>
    <xf numFmtId="2" fontId="36" fillId="0" borderId="62" xfId="70" applyNumberFormat="1" applyFont="1" applyBorder="1" applyAlignment="1">
      <alignment vertical="top"/>
    </xf>
    <xf numFmtId="2" fontId="36" fillId="0" borderId="1" xfId="70" applyNumberFormat="1" applyFont="1" applyBorder="1" applyAlignment="1">
      <alignment vertical="top" shrinkToFit="1"/>
    </xf>
    <xf numFmtId="2" fontId="36" fillId="0" borderId="8" xfId="70" applyNumberFormat="1" applyFont="1" applyBorder="1" applyAlignment="1">
      <alignment vertical="top"/>
    </xf>
    <xf numFmtId="0" fontId="36" fillId="0" borderId="1" xfId="70" applyFont="1" applyBorder="1" applyAlignment="1">
      <alignment horizontal="center" vertical="center"/>
    </xf>
    <xf numFmtId="0" fontId="38" fillId="0" borderId="7" xfId="70" applyFont="1" applyBorder="1" applyAlignment="1">
      <alignment vertical="top"/>
    </xf>
    <xf numFmtId="0" fontId="36" fillId="0" borderId="1" xfId="70" applyFont="1" applyBorder="1" applyAlignment="1">
      <alignment vertical="top"/>
    </xf>
    <xf numFmtId="2" fontId="36" fillId="0" borderId="15" xfId="70" applyNumberFormat="1" applyFont="1" applyBorder="1" applyAlignment="1">
      <alignment vertical="center" shrinkToFit="1"/>
    </xf>
    <xf numFmtId="2" fontId="36" fillId="0" borderId="5" xfId="70" applyNumberFormat="1" applyFont="1" applyBorder="1" applyAlignment="1">
      <alignment horizontal="center" vertical="center" shrinkToFit="1"/>
    </xf>
    <xf numFmtId="2" fontId="36" fillId="0" borderId="16" xfId="70" applyNumberFormat="1" applyFont="1" applyBorder="1" applyAlignment="1">
      <alignment vertical="top" shrinkToFit="1"/>
    </xf>
    <xf numFmtId="2" fontId="36" fillId="0" borderId="13" xfId="70" applyNumberFormat="1" applyFont="1" applyBorder="1" applyAlignment="1">
      <alignment vertical="top"/>
    </xf>
    <xf numFmtId="2" fontId="36" fillId="0" borderId="13" xfId="70" applyNumberFormat="1" applyFont="1" applyBorder="1" applyAlignment="1">
      <alignment horizontal="center" vertical="center"/>
    </xf>
    <xf numFmtId="0" fontId="36" fillId="0" borderId="13" xfId="70" applyFont="1" applyBorder="1" applyAlignment="1">
      <alignment horizontal="center" vertical="center" shrinkToFit="1"/>
    </xf>
    <xf numFmtId="2" fontId="36" fillId="0" borderId="11" xfId="70" applyNumberFormat="1" applyFont="1" applyBorder="1" applyAlignment="1">
      <alignment vertical="top"/>
    </xf>
    <xf numFmtId="2" fontId="36" fillId="0" borderId="0" xfId="70" applyNumberFormat="1" applyFont="1" applyAlignment="1">
      <alignment vertical="top" shrinkToFit="1"/>
    </xf>
    <xf numFmtId="2" fontId="36" fillId="0" borderId="6" xfId="70" applyNumberFormat="1" applyFont="1" applyBorder="1" applyAlignment="1">
      <alignment vertical="top"/>
    </xf>
    <xf numFmtId="2" fontId="36" fillId="0" borderId="0" xfId="70" applyNumberFormat="1" applyFont="1" applyAlignment="1">
      <alignment vertical="top"/>
    </xf>
    <xf numFmtId="0" fontId="36" fillId="0" borderId="0" xfId="70" applyFont="1" applyAlignment="1">
      <alignment horizontal="center" vertical="center"/>
    </xf>
    <xf numFmtId="49" fontId="36" fillId="0" borderId="0" xfId="70" applyNumberFormat="1" applyFont="1" applyAlignment="1">
      <alignment horizontal="center" vertical="top" wrapText="1"/>
    </xf>
    <xf numFmtId="2" fontId="36" fillId="0" borderId="5" xfId="70" applyNumberFormat="1" applyFont="1" applyBorder="1" applyAlignment="1">
      <alignment vertical="center" shrinkToFit="1"/>
    </xf>
    <xf numFmtId="2" fontId="36" fillId="0" borderId="61" xfId="70" applyNumberFormat="1" applyFont="1" applyBorder="1" applyAlignment="1">
      <alignment vertical="top" shrinkToFit="1"/>
    </xf>
    <xf numFmtId="2" fontId="36" fillId="0" borderId="60" xfId="70" applyNumberFormat="1" applyFont="1" applyBorder="1" applyAlignment="1">
      <alignment vertical="top" shrinkToFit="1"/>
    </xf>
    <xf numFmtId="2" fontId="36" fillId="0" borderId="60" xfId="70" applyNumberFormat="1" applyFont="1" applyBorder="1" applyAlignment="1">
      <alignment horizontal="center" vertical="center"/>
    </xf>
    <xf numFmtId="2" fontId="36" fillId="0" borderId="60" xfId="70" applyNumberFormat="1" applyFont="1" applyBorder="1" applyAlignment="1">
      <alignment horizontal="center" vertical="center" shrinkToFit="1"/>
    </xf>
    <xf numFmtId="0" fontId="36" fillId="0" borderId="60" xfId="70" applyFont="1" applyBorder="1" applyAlignment="1">
      <alignment horizontal="center" vertical="center" shrinkToFit="1"/>
    </xf>
    <xf numFmtId="2" fontId="36" fillId="0" borderId="50" xfId="70" applyNumberFormat="1" applyFont="1" applyBorder="1" applyAlignment="1">
      <alignment vertical="top" shrinkToFit="1"/>
    </xf>
    <xf numFmtId="2" fontId="36" fillId="0" borderId="56" xfId="70" applyNumberFormat="1" applyFont="1" applyBorder="1" applyAlignment="1">
      <alignment vertical="center" shrinkToFit="1"/>
    </xf>
    <xf numFmtId="2" fontId="36" fillId="0" borderId="51" xfId="70" applyNumberFormat="1" applyFont="1" applyBorder="1" applyAlignment="1">
      <alignment vertical="center" shrinkToFit="1"/>
    </xf>
    <xf numFmtId="2" fontId="36" fillId="0" borderId="55" xfId="70" applyNumberFormat="1" applyFont="1" applyBorder="1" applyAlignment="1">
      <alignment horizontal="center" vertical="center" shrinkToFit="1"/>
    </xf>
    <xf numFmtId="2" fontId="36" fillId="0" borderId="53" xfId="70" applyNumberFormat="1" applyFont="1" applyBorder="1" applyAlignment="1">
      <alignment vertical="top" shrinkToFit="1"/>
    </xf>
    <xf numFmtId="2" fontId="36" fillId="0" borderId="50" xfId="70" applyNumberFormat="1" applyFont="1" applyBorder="1" applyAlignment="1">
      <alignment vertical="top"/>
    </xf>
    <xf numFmtId="2" fontId="36" fillId="0" borderId="50" xfId="70" applyNumberFormat="1" applyFont="1" applyBorder="1" applyAlignment="1">
      <alignment horizontal="center" vertical="center"/>
    </xf>
    <xf numFmtId="0" fontId="36" fillId="0" borderId="50" xfId="70" applyFont="1" applyBorder="1" applyAlignment="1">
      <alignment horizontal="center" vertical="center" shrinkToFit="1"/>
    </xf>
    <xf numFmtId="2" fontId="37" fillId="0" borderId="50" xfId="70" applyNumberFormat="1" applyFont="1" applyBorder="1" applyAlignment="1">
      <alignment vertical="top"/>
    </xf>
    <xf numFmtId="2" fontId="36" fillId="0" borderId="53" xfId="70" applyNumberFormat="1" applyFont="1" applyBorder="1" applyAlignment="1">
      <alignment vertical="top"/>
    </xf>
    <xf numFmtId="2" fontId="36" fillId="0" borderId="52" xfId="70" applyNumberFormat="1" applyFont="1" applyBorder="1" applyAlignment="1">
      <alignment vertical="top"/>
    </xf>
    <xf numFmtId="2" fontId="36" fillId="0" borderId="51" xfId="70" applyNumberFormat="1" applyFont="1" applyBorder="1" applyAlignment="1">
      <alignment horizontal="center" vertical="center" shrinkToFit="1"/>
    </xf>
    <xf numFmtId="0" fontId="36" fillId="0" borderId="50" xfId="70" applyFont="1" applyBorder="1" applyAlignment="1">
      <alignment horizontal="center" vertical="center"/>
    </xf>
    <xf numFmtId="2" fontId="5" fillId="0" borderId="5" xfId="45" applyNumberFormat="1" applyFont="1" applyBorder="1" applyAlignment="1">
      <alignment vertical="center" shrinkToFit="1"/>
    </xf>
    <xf numFmtId="2" fontId="5" fillId="0" borderId="56" xfId="45" applyNumberFormat="1" applyFont="1" applyBorder="1" applyAlignment="1">
      <alignment vertical="center" shrinkToFit="1"/>
    </xf>
    <xf numFmtId="2" fontId="5" fillId="0" borderId="51" xfId="45" applyNumberFormat="1" applyFont="1" applyBorder="1" applyAlignment="1">
      <alignment vertical="center" shrinkToFit="1"/>
    </xf>
    <xf numFmtId="2" fontId="5" fillId="0" borderId="45" xfId="32" applyNumberFormat="1" applyFont="1" applyBorder="1" applyAlignment="1">
      <alignment vertical="center" shrinkToFit="1"/>
    </xf>
    <xf numFmtId="2" fontId="5" fillId="0" borderId="62" xfId="32" applyNumberFormat="1" applyFont="1" applyBorder="1" applyAlignment="1">
      <alignment vertical="top" shrinkToFit="1"/>
    </xf>
    <xf numFmtId="2" fontId="7" fillId="0" borderId="1" xfId="32" applyNumberFormat="1" applyFont="1" applyBorder="1" applyAlignment="1">
      <alignment vertical="top"/>
    </xf>
    <xf numFmtId="0" fontId="6" fillId="0" borderId="7" xfId="32" applyFont="1" applyBorder="1" applyAlignment="1">
      <alignment vertical="top"/>
    </xf>
    <xf numFmtId="2" fontId="5" fillId="0" borderId="5" xfId="32" applyNumberFormat="1" applyFont="1" applyBorder="1" applyAlignment="1">
      <alignment vertical="center" shrinkToFit="1"/>
    </xf>
    <xf numFmtId="168" fontId="5" fillId="0" borderId="60" xfId="32" applyNumberFormat="1" applyFont="1" applyBorder="1" applyAlignment="1">
      <alignment horizontal="center" vertical="top"/>
    </xf>
    <xf numFmtId="2" fontId="5" fillId="0" borderId="56" xfId="32" applyNumberFormat="1" applyFont="1" applyBorder="1" applyAlignment="1">
      <alignment vertical="center" shrinkToFit="1"/>
    </xf>
    <xf numFmtId="2" fontId="5" fillId="0" borderId="51" xfId="32" applyNumberFormat="1" applyFont="1" applyBorder="1" applyAlignment="1">
      <alignment vertical="center" shrinkToFit="1"/>
    </xf>
    <xf numFmtId="2" fontId="5" fillId="0" borderId="5" xfId="27" applyNumberFormat="1" applyFont="1" applyBorder="1" applyAlignment="1">
      <alignment vertical="center" shrinkToFit="1"/>
    </xf>
    <xf numFmtId="2" fontId="5" fillId="0" borderId="56" xfId="27" applyNumberFormat="1" applyFont="1" applyBorder="1" applyAlignment="1">
      <alignment vertical="center" shrinkToFit="1"/>
    </xf>
    <xf numFmtId="2" fontId="5" fillId="0" borderId="51" xfId="27" applyNumberFormat="1" applyFont="1" applyBorder="1" applyAlignment="1">
      <alignment vertical="center" shrinkToFit="1"/>
    </xf>
    <xf numFmtId="0" fontId="36" fillId="0" borderId="0" xfId="59" applyFont="1" applyAlignment="1">
      <alignment vertical="top"/>
    </xf>
    <xf numFmtId="2" fontId="36" fillId="0" borderId="45" xfId="59" applyNumberFormat="1" applyFont="1" applyBorder="1" applyAlignment="1">
      <alignment vertical="center" shrinkToFit="1"/>
    </xf>
    <xf numFmtId="2" fontId="36" fillId="0" borderId="7" xfId="59" applyNumberFormat="1" applyFont="1" applyBorder="1" applyAlignment="1">
      <alignment horizontal="center" vertical="center" shrinkToFit="1"/>
    </xf>
    <xf numFmtId="2" fontId="36" fillId="0" borderId="62" xfId="59" applyNumberFormat="1" applyFont="1" applyBorder="1" applyAlignment="1">
      <alignment vertical="top" shrinkToFit="1"/>
    </xf>
    <xf numFmtId="2" fontId="36" fillId="0" borderId="1" xfId="59" applyNumberFormat="1" applyFont="1" applyBorder="1" applyAlignment="1">
      <alignment vertical="top"/>
    </xf>
    <xf numFmtId="2" fontId="36" fillId="0" borderId="1" xfId="59" applyNumberFormat="1" applyFont="1" applyBorder="1" applyAlignment="1">
      <alignment horizontal="center" vertical="center"/>
    </xf>
    <xf numFmtId="0" fontId="36" fillId="0" borderId="1" xfId="59" applyFont="1" applyBorder="1" applyAlignment="1">
      <alignment horizontal="center" vertical="center" shrinkToFit="1"/>
    </xf>
    <xf numFmtId="2" fontId="37" fillId="0" borderId="1" xfId="59" applyNumberFormat="1" applyFont="1" applyBorder="1" applyAlignment="1">
      <alignment vertical="top"/>
    </xf>
    <xf numFmtId="2" fontId="36" fillId="0" borderId="62" xfId="59" applyNumberFormat="1" applyFont="1" applyBorder="1" applyAlignment="1">
      <alignment vertical="top"/>
    </xf>
    <xf numFmtId="2" fontId="36" fillId="0" borderId="1" xfId="59" applyNumberFormat="1" applyFont="1" applyBorder="1" applyAlignment="1">
      <alignment vertical="top" shrinkToFit="1"/>
    </xf>
    <xf numFmtId="2" fontId="36" fillId="0" borderId="8" xfId="59" applyNumberFormat="1" applyFont="1" applyBorder="1" applyAlignment="1">
      <alignment vertical="top"/>
    </xf>
    <xf numFmtId="0" fontId="36" fillId="0" borderId="1" xfId="59" applyFont="1" applyBorder="1" applyAlignment="1">
      <alignment horizontal="center" vertical="center"/>
    </xf>
    <xf numFmtId="0" fontId="38" fillId="0" borderId="7" xfId="59" applyFont="1" applyBorder="1" applyAlignment="1">
      <alignment vertical="top"/>
    </xf>
    <xf numFmtId="0" fontId="36" fillId="0" borderId="1" xfId="59" applyFont="1" applyBorder="1" applyAlignment="1">
      <alignment vertical="top"/>
    </xf>
    <xf numFmtId="2" fontId="36" fillId="0" borderId="15" xfId="59" applyNumberFormat="1" applyFont="1" applyBorder="1" applyAlignment="1">
      <alignment vertical="center" shrinkToFit="1"/>
    </xf>
    <xf numFmtId="2" fontId="36" fillId="0" borderId="5" xfId="59" applyNumberFormat="1" applyFont="1" applyBorder="1" applyAlignment="1">
      <alignment vertical="center" shrinkToFit="1"/>
    </xf>
    <xf numFmtId="2" fontId="36" fillId="0" borderId="5" xfId="59" applyNumberFormat="1" applyFont="1" applyBorder="1" applyAlignment="1">
      <alignment horizontal="center" vertical="center" shrinkToFit="1"/>
    </xf>
    <xf numFmtId="2" fontId="36" fillId="0" borderId="59" xfId="74" applyNumberFormat="1" applyFont="1" applyBorder="1" applyAlignment="1">
      <alignment vertical="top" shrinkToFit="1"/>
    </xf>
    <xf numFmtId="2" fontId="36" fillId="0" borderId="58" xfId="59" applyNumberFormat="1" applyFont="1" applyBorder="1" applyAlignment="1">
      <alignment vertical="top" shrinkToFit="1"/>
    </xf>
    <xf numFmtId="2" fontId="36" fillId="0" borderId="58" xfId="59" applyNumberFormat="1" applyFont="1" applyBorder="1" applyAlignment="1">
      <alignment horizontal="center" vertical="top"/>
    </xf>
    <xf numFmtId="2" fontId="36" fillId="0" borderId="58" xfId="59" applyNumberFormat="1" applyFont="1" applyBorder="1" applyAlignment="1">
      <alignment horizontal="center" vertical="top" shrinkToFit="1"/>
    </xf>
    <xf numFmtId="0" fontId="36" fillId="0" borderId="60" xfId="70" applyFont="1" applyBorder="1" applyAlignment="1">
      <alignment horizontal="center" vertical="top" shrinkToFit="1"/>
    </xf>
    <xf numFmtId="49" fontId="37" fillId="0" borderId="57" xfId="59" applyNumberFormat="1" applyFont="1" applyBorder="1" applyAlignment="1">
      <alignment horizontal="left" vertical="top" wrapText="1"/>
    </xf>
    <xf numFmtId="2" fontId="36" fillId="0" borderId="11" xfId="59" applyNumberFormat="1" applyFont="1" applyBorder="1" applyAlignment="1">
      <alignment vertical="top"/>
    </xf>
    <xf numFmtId="2" fontId="36" fillId="0" borderId="50" xfId="74" applyNumberFormat="1" applyFont="1" applyBorder="1" applyAlignment="1">
      <alignment vertical="top" shrinkToFit="1"/>
    </xf>
    <xf numFmtId="2" fontId="36" fillId="0" borderId="6" xfId="74" applyNumberFormat="1" applyFont="1" applyBorder="1" applyAlignment="1">
      <alignment vertical="top"/>
    </xf>
    <xf numFmtId="2" fontId="36" fillId="0" borderId="0" xfId="74" applyNumberFormat="1" applyFont="1" applyAlignment="1">
      <alignment vertical="top"/>
    </xf>
    <xf numFmtId="2" fontId="36" fillId="0" borderId="0" xfId="59" applyNumberFormat="1" applyFont="1" applyAlignment="1">
      <alignment vertical="top"/>
    </xf>
    <xf numFmtId="0" fontId="36" fillId="0" borderId="0" xfId="59" applyFont="1" applyAlignment="1">
      <alignment horizontal="center" vertical="center"/>
    </xf>
    <xf numFmtId="2" fontId="36" fillId="0" borderId="56" xfId="59" applyNumberFormat="1" applyFont="1" applyBorder="1" applyAlignment="1">
      <alignment vertical="center" shrinkToFit="1"/>
    </xf>
    <xf numFmtId="2" fontId="36" fillId="0" borderId="51" xfId="59" applyNumberFormat="1" applyFont="1" applyBorder="1" applyAlignment="1">
      <alignment vertical="center" shrinkToFit="1"/>
    </xf>
    <xf numFmtId="2" fontId="36" fillId="0" borderId="55" xfId="59" applyNumberFormat="1" applyFont="1" applyBorder="1" applyAlignment="1">
      <alignment horizontal="center" vertical="center" shrinkToFit="1"/>
    </xf>
    <xf numFmtId="2" fontId="36" fillId="0" borderId="53" xfId="59" applyNumberFormat="1" applyFont="1" applyBorder="1" applyAlignment="1">
      <alignment vertical="top" shrinkToFit="1"/>
    </xf>
    <xf numFmtId="2" fontId="36" fillId="0" borderId="50" xfId="59" applyNumberFormat="1" applyFont="1" applyBorder="1" applyAlignment="1">
      <alignment vertical="top"/>
    </xf>
    <xf numFmtId="2" fontId="36" fillId="0" borderId="50" xfId="59" applyNumberFormat="1" applyFont="1" applyBorder="1" applyAlignment="1">
      <alignment horizontal="center" vertical="center"/>
    </xf>
    <xf numFmtId="0" fontId="36" fillId="0" borderId="50" xfId="59" applyFont="1" applyBorder="1" applyAlignment="1">
      <alignment horizontal="center" vertical="top" shrinkToFit="1"/>
    </xf>
    <xf numFmtId="2" fontId="37" fillId="0" borderId="50" xfId="59" applyNumberFormat="1" applyFont="1" applyBorder="1" applyAlignment="1">
      <alignment vertical="top"/>
    </xf>
    <xf numFmtId="2" fontId="36" fillId="0" borderId="53" xfId="59" applyNumberFormat="1" applyFont="1" applyBorder="1" applyAlignment="1">
      <alignment vertical="top"/>
    </xf>
    <xf numFmtId="2" fontId="36" fillId="0" borderId="50" xfId="59" applyNumberFormat="1" applyFont="1" applyBorder="1" applyAlignment="1">
      <alignment vertical="top" shrinkToFit="1"/>
    </xf>
    <xf numFmtId="2" fontId="36" fillId="0" borderId="52" xfId="59" applyNumberFormat="1" applyFont="1" applyBorder="1" applyAlignment="1">
      <alignment vertical="top"/>
    </xf>
    <xf numFmtId="2" fontId="36" fillId="0" borderId="51" xfId="59" applyNumberFormat="1" applyFont="1" applyBorder="1" applyAlignment="1">
      <alignment horizontal="center" vertical="center" shrinkToFit="1"/>
    </xf>
    <xf numFmtId="2" fontId="5" fillId="0" borderId="5" xfId="34" applyNumberFormat="1" applyFont="1" applyBorder="1" applyAlignment="1">
      <alignment vertical="center" shrinkToFit="1"/>
    </xf>
    <xf numFmtId="2" fontId="5" fillId="0" borderId="56" xfId="34" applyNumberFormat="1" applyFont="1" applyBorder="1" applyAlignment="1">
      <alignment vertical="center" shrinkToFit="1"/>
    </xf>
    <xf numFmtId="2" fontId="5" fillId="0" borderId="51" xfId="34" applyNumberFormat="1" applyFont="1" applyBorder="1" applyAlignment="1">
      <alignment vertical="center" shrinkToFit="1"/>
    </xf>
    <xf numFmtId="0" fontId="37" fillId="0" borderId="0" xfId="59" applyFont="1"/>
    <xf numFmtId="0" fontId="37" fillId="0" borderId="43" xfId="59" applyFont="1" applyBorder="1" applyAlignment="1">
      <alignment horizontal="center" vertical="center" wrapText="1"/>
    </xf>
    <xf numFmtId="0" fontId="37" fillId="0" borderId="55" xfId="59" applyFont="1" applyBorder="1" applyAlignment="1">
      <alignment horizontal="center" vertical="center" wrapText="1"/>
    </xf>
    <xf numFmtId="0" fontId="37" fillId="0" borderId="55" xfId="59" applyFont="1" applyBorder="1" applyAlignment="1">
      <alignment horizontal="center" vertical="center"/>
    </xf>
    <xf numFmtId="0" fontId="37" fillId="0" borderId="48" xfId="59" applyFont="1" applyBorder="1" applyAlignment="1">
      <alignment horizontal="center" vertical="center" textRotation="90" wrapText="1"/>
    </xf>
    <xf numFmtId="0" fontId="37" fillId="0" borderId="46" xfId="59" applyFont="1" applyBorder="1" applyAlignment="1">
      <alignment horizontal="center" vertical="center" wrapText="1"/>
    </xf>
    <xf numFmtId="0" fontId="37" fillId="0" borderId="47" xfId="59" applyFont="1" applyBorder="1" applyAlignment="1">
      <alignment horizontal="center" vertical="center" textRotation="90" wrapText="1"/>
    </xf>
    <xf numFmtId="0" fontId="37" fillId="0" borderId="46" xfId="59" applyFont="1" applyBorder="1" applyAlignment="1">
      <alignment horizontal="center" vertical="center" textRotation="90" wrapText="1"/>
    </xf>
    <xf numFmtId="0" fontId="36" fillId="0" borderId="55" xfId="59" applyFont="1" applyBorder="1" applyAlignment="1">
      <alignment horizontal="center" vertical="center" wrapText="1"/>
    </xf>
    <xf numFmtId="0" fontId="38" fillId="0" borderId="0" xfId="70" applyFont="1"/>
    <xf numFmtId="2" fontId="12" fillId="0" borderId="51" xfId="34" applyNumberFormat="1" applyFont="1" applyBorder="1" applyAlignment="1">
      <alignment horizontal="center" vertical="center" shrinkToFit="1"/>
    </xf>
    <xf numFmtId="0" fontId="12" fillId="0" borderId="50" xfId="34" applyFont="1" applyBorder="1" applyAlignment="1">
      <alignment horizontal="center" vertical="center"/>
    </xf>
    <xf numFmtId="0" fontId="6" fillId="0" borderId="7" xfId="59" applyFont="1" applyBorder="1" applyAlignment="1">
      <alignment vertical="top"/>
    </xf>
    <xf numFmtId="2" fontId="3" fillId="0" borderId="58" xfId="59" applyNumberFormat="1" applyFont="1" applyBorder="1" applyAlignment="1">
      <alignment horizontal="center" vertical="top"/>
    </xf>
    <xf numFmtId="2" fontId="12" fillId="0" borderId="62" xfId="32" applyNumberFormat="1" applyFont="1" applyBorder="1" applyAlignment="1">
      <alignment vertical="top"/>
    </xf>
    <xf numFmtId="2" fontId="12" fillId="0" borderId="50" xfId="28" applyNumberFormat="1" applyFont="1" applyBorder="1" applyAlignment="1">
      <alignment vertical="top" shrinkToFit="1"/>
    </xf>
    <xf numFmtId="2" fontId="12" fillId="0" borderId="48" xfId="32" applyNumberFormat="1" applyFont="1" applyBorder="1" applyAlignment="1">
      <alignment vertical="top" shrinkToFit="1"/>
    </xf>
    <xf numFmtId="2" fontId="12" fillId="0" borderId="46" xfId="32" applyNumberFormat="1" applyFont="1" applyBorder="1" applyAlignment="1">
      <alignment vertical="top"/>
    </xf>
    <xf numFmtId="2" fontId="12" fillId="0" borderId="46" xfId="32" applyNumberFormat="1" applyFont="1" applyBorder="1" applyAlignment="1">
      <alignment horizontal="center" vertical="center" shrinkToFit="1"/>
    </xf>
    <xf numFmtId="2" fontId="12" fillId="0" borderId="46" xfId="32" applyNumberFormat="1" applyFont="1" applyBorder="1" applyAlignment="1">
      <alignment horizontal="center" vertical="center"/>
    </xf>
    <xf numFmtId="0" fontId="12" fillId="0" borderId="46" xfId="32" applyFont="1" applyBorder="1" applyAlignment="1">
      <alignment horizontal="center" vertical="center" shrinkToFit="1"/>
    </xf>
    <xf numFmtId="2" fontId="12" fillId="0" borderId="53" xfId="32" applyNumberFormat="1" applyFont="1" applyBorder="1" applyAlignment="1">
      <alignment vertical="top"/>
    </xf>
    <xf numFmtId="2" fontId="12" fillId="0" borderId="50" xfId="32" applyNumberFormat="1" applyFont="1" applyBorder="1" applyAlignment="1">
      <alignment vertical="top" shrinkToFit="1"/>
    </xf>
    <xf numFmtId="2" fontId="12" fillId="0" borderId="52" xfId="32" applyNumberFormat="1" applyFont="1" applyBorder="1" applyAlignment="1">
      <alignment vertical="top"/>
    </xf>
    <xf numFmtId="2" fontId="12" fillId="0" borderId="50" xfId="32" applyNumberFormat="1" applyFont="1" applyBorder="1" applyAlignment="1">
      <alignment vertical="top"/>
    </xf>
    <xf numFmtId="2" fontId="12" fillId="0" borderId="51" xfId="32" applyNumberFormat="1" applyFont="1" applyBorder="1" applyAlignment="1">
      <alignment horizontal="center" vertical="center" shrinkToFit="1"/>
    </xf>
    <xf numFmtId="0" fontId="12" fillId="0" borderId="50" xfId="32" applyFont="1" applyBorder="1" applyAlignment="1">
      <alignment horizontal="center" vertical="center"/>
    </xf>
    <xf numFmtId="2" fontId="5" fillId="0" borderId="60" xfId="32" applyNumberFormat="1" applyFont="1" applyBorder="1" applyAlignment="1">
      <alignment horizontal="center" vertical="center"/>
    </xf>
    <xf numFmtId="2" fontId="5" fillId="0" borderId="35" xfId="59" applyNumberFormat="1" applyFont="1" applyBorder="1" applyAlignment="1">
      <alignment vertical="top" shrinkToFit="1"/>
    </xf>
    <xf numFmtId="2" fontId="5" fillId="0" borderId="0" xfId="74" applyNumberFormat="1" applyFont="1" applyAlignment="1">
      <alignment vertical="top" shrinkToFit="1"/>
    </xf>
    <xf numFmtId="2" fontId="34" fillId="0" borderId="43" xfId="74" applyNumberFormat="1" applyFont="1" applyBorder="1" applyAlignment="1">
      <alignment vertical="center" shrinkToFit="1"/>
    </xf>
    <xf numFmtId="2" fontId="34" fillId="0" borderId="46" xfId="74" applyNumberFormat="1" applyFont="1" applyBorder="1" applyAlignment="1">
      <alignment horizontal="center" vertical="center" shrinkToFit="1"/>
    </xf>
    <xf numFmtId="2" fontId="34" fillId="0" borderId="46" xfId="74" applyNumberFormat="1" applyFont="1" applyBorder="1" applyAlignment="1">
      <alignment vertical="top" shrinkToFit="1"/>
    </xf>
    <xf numFmtId="2" fontId="34" fillId="0" borderId="46" xfId="74" applyNumberFormat="1" applyFont="1" applyBorder="1" applyAlignment="1">
      <alignment vertical="top"/>
    </xf>
    <xf numFmtId="2" fontId="34" fillId="0" borderId="46" xfId="74" applyNumberFormat="1" applyFont="1" applyBorder="1" applyAlignment="1">
      <alignment horizontal="center" vertical="center"/>
    </xf>
    <xf numFmtId="0" fontId="34" fillId="0" borderId="46" xfId="74" applyFont="1" applyBorder="1" applyAlignment="1">
      <alignment horizontal="center" vertical="center" shrinkToFit="1"/>
    </xf>
    <xf numFmtId="2" fontId="35" fillId="0" borderId="46" xfId="74" applyNumberFormat="1" applyFont="1" applyBorder="1" applyAlignment="1">
      <alignment vertical="top"/>
    </xf>
    <xf numFmtId="2" fontId="34" fillId="0" borderId="47" xfId="74" applyNumberFormat="1" applyFont="1" applyBorder="1" applyAlignment="1">
      <alignment horizontal="center" vertical="center" shrinkToFit="1"/>
    </xf>
    <xf numFmtId="0" fontId="34" fillId="0" borderId="46" xfId="74" applyFont="1" applyBorder="1" applyAlignment="1">
      <alignment horizontal="center" vertical="center"/>
    </xf>
    <xf numFmtId="0" fontId="35" fillId="0" borderId="48" xfId="74" applyFont="1" applyBorder="1" applyAlignment="1">
      <alignment vertical="top"/>
    </xf>
    <xf numFmtId="0" fontId="34" fillId="0" borderId="46" xfId="74" applyFont="1" applyBorder="1" applyAlignment="1">
      <alignment vertical="top"/>
    </xf>
    <xf numFmtId="2" fontId="5" fillId="0" borderId="45" xfId="70" applyNumberFormat="1" applyFont="1" applyBorder="1" applyAlignment="1">
      <alignment vertical="center" shrinkToFit="1"/>
    </xf>
    <xf numFmtId="2" fontId="5" fillId="0" borderId="7" xfId="70" applyNumberFormat="1" applyFont="1" applyBorder="1" applyAlignment="1">
      <alignment horizontal="center" vertical="center" shrinkToFit="1"/>
    </xf>
    <xf numFmtId="2" fontId="12" fillId="0" borderId="62" xfId="70" applyNumberFormat="1" applyFont="1" applyBorder="1" applyAlignment="1">
      <alignment vertical="top" shrinkToFit="1"/>
    </xf>
    <xf numFmtId="2" fontId="12" fillId="0" borderId="1" xfId="70" applyNumberFormat="1" applyFont="1" applyBorder="1" applyAlignment="1">
      <alignment vertical="top"/>
    </xf>
    <xf numFmtId="2" fontId="12" fillId="0" borderId="1" xfId="70" applyNumberFormat="1" applyFont="1" applyBorder="1" applyAlignment="1">
      <alignment horizontal="center" vertical="center" shrinkToFit="1"/>
    </xf>
    <xf numFmtId="2" fontId="12" fillId="0" borderId="1" xfId="70" applyNumberFormat="1" applyFont="1" applyBorder="1" applyAlignment="1">
      <alignment horizontal="center" vertical="center"/>
    </xf>
    <xf numFmtId="0" fontId="12" fillId="0" borderId="1" xfId="70" applyFont="1" applyBorder="1" applyAlignment="1">
      <alignment horizontal="center" vertical="center" shrinkToFit="1"/>
    </xf>
    <xf numFmtId="2" fontId="7" fillId="0" borderId="1" xfId="70" applyNumberFormat="1" applyFont="1" applyBorder="1" applyAlignment="1">
      <alignment vertical="top"/>
    </xf>
    <xf numFmtId="2" fontId="12" fillId="0" borderId="62" xfId="70" applyNumberFormat="1" applyFont="1" applyBorder="1" applyAlignment="1">
      <alignment vertical="top"/>
    </xf>
    <xf numFmtId="2" fontId="12" fillId="0" borderId="1" xfId="70" applyNumberFormat="1" applyFont="1" applyBorder="1" applyAlignment="1">
      <alignment vertical="top" shrinkToFit="1"/>
    </xf>
    <xf numFmtId="2" fontId="12" fillId="0" borderId="8" xfId="70" applyNumberFormat="1" applyFont="1" applyBorder="1" applyAlignment="1">
      <alignment vertical="top"/>
    </xf>
    <xf numFmtId="2" fontId="12" fillId="0" borderId="7" xfId="70" applyNumberFormat="1" applyFont="1" applyBorder="1" applyAlignment="1">
      <alignment horizontal="center" vertical="center" shrinkToFit="1"/>
    </xf>
    <xf numFmtId="0" fontId="12" fillId="0" borderId="1" xfId="70" applyFont="1" applyBorder="1" applyAlignment="1">
      <alignment horizontal="center" vertical="center"/>
    </xf>
    <xf numFmtId="0" fontId="6" fillId="0" borderId="7" xfId="70" applyFont="1" applyBorder="1" applyAlignment="1">
      <alignment vertical="top"/>
    </xf>
    <xf numFmtId="0" fontId="5" fillId="0" borderId="1" xfId="70" applyFont="1" applyBorder="1" applyAlignment="1">
      <alignment vertical="top"/>
    </xf>
    <xf numFmtId="2" fontId="5" fillId="0" borderId="15" xfId="70" applyNumberFormat="1" applyFont="1" applyBorder="1" applyAlignment="1">
      <alignment vertical="center" shrinkToFit="1"/>
    </xf>
    <xf numFmtId="2" fontId="5" fillId="0" borderId="5" xfId="70" applyNumberFormat="1" applyFont="1" applyBorder="1" applyAlignment="1">
      <alignment horizontal="center" vertical="center" shrinkToFit="1"/>
    </xf>
    <xf numFmtId="2" fontId="12" fillId="0" borderId="16" xfId="70" applyNumberFormat="1" applyFont="1" applyBorder="1" applyAlignment="1">
      <alignment vertical="top" shrinkToFit="1"/>
    </xf>
    <xf numFmtId="2" fontId="12" fillId="0" borderId="13" xfId="70" applyNumberFormat="1" applyFont="1" applyBorder="1" applyAlignment="1">
      <alignment vertical="top"/>
    </xf>
    <xf numFmtId="2" fontId="12" fillId="0" borderId="13" xfId="70" applyNumberFormat="1" applyFont="1" applyBorder="1" applyAlignment="1">
      <alignment horizontal="center" vertical="center" shrinkToFit="1"/>
    </xf>
    <xf numFmtId="2" fontId="12" fillId="0" borderId="13" xfId="70" applyNumberFormat="1" applyFont="1" applyBorder="1" applyAlignment="1">
      <alignment horizontal="center" vertical="center"/>
    </xf>
    <xf numFmtId="0" fontId="12" fillId="0" borderId="13" xfId="70" applyFont="1" applyBorder="1" applyAlignment="1">
      <alignment horizontal="center" vertical="center" shrinkToFit="1"/>
    </xf>
    <xf numFmtId="2" fontId="12" fillId="0" borderId="11" xfId="70" applyNumberFormat="1" applyFont="1" applyBorder="1" applyAlignment="1">
      <alignment vertical="top"/>
    </xf>
    <xf numFmtId="2" fontId="12" fillId="0" borderId="0" xfId="70" applyNumberFormat="1" applyFont="1" applyAlignment="1">
      <alignment vertical="top" shrinkToFit="1"/>
    </xf>
    <xf numFmtId="2" fontId="12" fillId="0" borderId="6" xfId="70" applyNumberFormat="1" applyFont="1" applyBorder="1" applyAlignment="1">
      <alignment vertical="top"/>
    </xf>
    <xf numFmtId="2" fontId="12" fillId="0" borderId="0" xfId="70" applyNumberFormat="1" applyFont="1" applyAlignment="1">
      <alignment vertical="top"/>
    </xf>
    <xf numFmtId="2" fontId="5" fillId="0" borderId="5" xfId="70" applyNumberFormat="1" applyFont="1" applyBorder="1" applyAlignment="1">
      <alignment vertical="center" shrinkToFit="1"/>
    </xf>
    <xf numFmtId="2" fontId="4" fillId="0" borderId="59" xfId="59" applyNumberFormat="1" applyFont="1" applyBorder="1" applyAlignment="1">
      <alignment vertical="top" shrinkToFit="1"/>
    </xf>
    <xf numFmtId="2" fontId="12" fillId="0" borderId="60" xfId="70" applyNumberFormat="1" applyFont="1" applyBorder="1" applyAlignment="1">
      <alignment vertical="top" shrinkToFit="1"/>
    </xf>
    <xf numFmtId="2" fontId="12" fillId="0" borderId="60" xfId="70" applyNumberFormat="1" applyFont="1" applyBorder="1" applyAlignment="1">
      <alignment horizontal="center" vertical="center" shrinkToFit="1"/>
    </xf>
    <xf numFmtId="0" fontId="12" fillId="0" borderId="60" xfId="70" applyFont="1" applyBorder="1" applyAlignment="1">
      <alignment horizontal="center" vertical="center" shrinkToFit="1"/>
    </xf>
    <xf numFmtId="2" fontId="4" fillId="0" borderId="50" xfId="59" applyNumberFormat="1" applyFont="1" applyBorder="1" applyAlignment="1">
      <alignment vertical="top" shrinkToFit="1"/>
    </xf>
    <xf numFmtId="2" fontId="4" fillId="0" borderId="6" xfId="59" applyNumberFormat="1" applyFont="1" applyBorder="1" applyAlignment="1">
      <alignment vertical="top"/>
    </xf>
    <xf numFmtId="0" fontId="5" fillId="0" borderId="0" xfId="70" applyFont="1" applyAlignment="1">
      <alignment vertical="top"/>
    </xf>
    <xf numFmtId="2" fontId="5" fillId="0" borderId="56" xfId="70" applyNumberFormat="1" applyFont="1" applyBorder="1" applyAlignment="1">
      <alignment vertical="center" shrinkToFit="1"/>
    </xf>
    <xf numFmtId="2" fontId="5" fillId="0" borderId="51" xfId="70" applyNumberFormat="1" applyFont="1" applyBorder="1" applyAlignment="1">
      <alignment vertical="center" shrinkToFit="1"/>
    </xf>
    <xf numFmtId="2" fontId="5" fillId="0" borderId="55" xfId="70" applyNumberFormat="1" applyFont="1" applyBorder="1" applyAlignment="1">
      <alignment horizontal="center" vertical="center" shrinkToFit="1"/>
    </xf>
    <xf numFmtId="2" fontId="12" fillId="0" borderId="53" xfId="70" applyNumberFormat="1" applyFont="1" applyBorder="1" applyAlignment="1">
      <alignment vertical="top" shrinkToFit="1"/>
    </xf>
    <xf numFmtId="2" fontId="12" fillId="0" borderId="50" xfId="70" applyNumberFormat="1" applyFont="1" applyBorder="1" applyAlignment="1">
      <alignment vertical="top"/>
    </xf>
    <xf numFmtId="2" fontId="12" fillId="0" borderId="50" xfId="70" applyNumberFormat="1" applyFont="1" applyBorder="1" applyAlignment="1">
      <alignment horizontal="center" vertical="center" shrinkToFit="1"/>
    </xf>
    <xf numFmtId="2" fontId="12" fillId="0" borderId="50" xfId="70" applyNumberFormat="1" applyFont="1" applyBorder="1" applyAlignment="1">
      <alignment horizontal="center" vertical="center"/>
    </xf>
    <xf numFmtId="0" fontId="12" fillId="0" borderId="50" xfId="70" applyFont="1" applyBorder="1" applyAlignment="1">
      <alignment horizontal="center" vertical="center" shrinkToFit="1"/>
    </xf>
    <xf numFmtId="2" fontId="7" fillId="0" borderId="50" xfId="70" applyNumberFormat="1" applyFont="1" applyBorder="1" applyAlignment="1">
      <alignment vertical="top"/>
    </xf>
    <xf numFmtId="2" fontId="12" fillId="0" borderId="53" xfId="70" applyNumberFormat="1" applyFont="1" applyBorder="1" applyAlignment="1">
      <alignment vertical="top"/>
    </xf>
    <xf numFmtId="2" fontId="12" fillId="0" borderId="50" xfId="70" applyNumberFormat="1" applyFont="1" applyBorder="1" applyAlignment="1">
      <alignment vertical="top" shrinkToFit="1"/>
    </xf>
    <xf numFmtId="2" fontId="12" fillId="0" borderId="52" xfId="70" applyNumberFormat="1" applyFont="1" applyBorder="1" applyAlignment="1">
      <alignment vertical="top"/>
    </xf>
    <xf numFmtId="2" fontId="12" fillId="0" borderId="11" xfId="70" applyNumberFormat="1" applyFont="1" applyBorder="1" applyAlignment="1">
      <alignment vertical="top" shrinkToFit="1"/>
    </xf>
    <xf numFmtId="2" fontId="12" fillId="0" borderId="0" xfId="70" applyNumberFormat="1" applyFont="1" applyAlignment="1">
      <alignment horizontal="center" vertical="center" shrinkToFit="1"/>
    </xf>
    <xf numFmtId="2" fontId="12" fillId="0" borderId="0" xfId="70" applyNumberFormat="1" applyFont="1" applyAlignment="1">
      <alignment horizontal="center" vertical="center"/>
    </xf>
    <xf numFmtId="0" fontId="12" fillId="0" borderId="0" xfId="70" applyFont="1" applyAlignment="1">
      <alignment horizontal="center" vertical="center" shrinkToFit="1"/>
    </xf>
    <xf numFmtId="2" fontId="7" fillId="0" borderId="0" xfId="70" applyNumberFormat="1" applyFont="1" applyAlignment="1">
      <alignment vertical="top"/>
    </xf>
    <xf numFmtId="2" fontId="12" fillId="0" borderId="58" xfId="70" applyNumberFormat="1" applyFont="1" applyBorder="1" applyAlignment="1">
      <alignment vertical="top" shrinkToFit="1"/>
    </xf>
    <xf numFmtId="2" fontId="12" fillId="0" borderId="58" xfId="70" applyNumberFormat="1" applyFont="1" applyBorder="1" applyAlignment="1">
      <alignment horizontal="center" vertical="top" shrinkToFit="1"/>
    </xf>
    <xf numFmtId="0" fontId="12" fillId="0" borderId="58" xfId="70" applyFont="1" applyBorder="1" applyAlignment="1">
      <alignment horizontal="center" vertical="top" shrinkToFit="1"/>
    </xf>
    <xf numFmtId="49" fontId="7" fillId="0" borderId="57" xfId="70" applyNumberFormat="1" applyFont="1" applyBorder="1" applyAlignment="1">
      <alignment horizontal="left" vertical="top" wrapText="1"/>
    </xf>
    <xf numFmtId="2" fontId="4" fillId="0" borderId="5" xfId="59" applyNumberFormat="1" applyFont="1" applyBorder="1" applyAlignment="1">
      <alignment horizontal="center" vertical="center" shrinkToFit="1"/>
    </xf>
    <xf numFmtId="2" fontId="4" fillId="0" borderId="0" xfId="59" applyNumberFormat="1" applyFont="1" applyAlignment="1">
      <alignment vertical="top"/>
    </xf>
    <xf numFmtId="2" fontId="5" fillId="0" borderId="56" xfId="70" applyNumberFormat="1" applyFont="1" applyBorder="1" applyAlignment="1">
      <alignment horizontal="center" vertical="center" shrinkToFit="1"/>
    </xf>
    <xf numFmtId="2" fontId="5" fillId="0" borderId="51" xfId="70" applyNumberFormat="1" applyFont="1" applyBorder="1" applyAlignment="1">
      <alignment horizontal="center" vertical="center" shrinkToFit="1"/>
    </xf>
    <xf numFmtId="2" fontId="12" fillId="0" borderId="48" xfId="70" applyNumberFormat="1" applyFont="1" applyBorder="1" applyAlignment="1">
      <alignment vertical="top" shrinkToFit="1"/>
    </xf>
    <xf numFmtId="2" fontId="12" fillId="0" borderId="46" xfId="70" applyNumberFormat="1" applyFont="1" applyBorder="1" applyAlignment="1">
      <alignment vertical="top"/>
    </xf>
    <xf numFmtId="2" fontId="12" fillId="0" borderId="46" xfId="70" applyNumberFormat="1" applyFont="1" applyBorder="1" applyAlignment="1">
      <alignment horizontal="center" vertical="center" shrinkToFit="1"/>
    </xf>
    <xf numFmtId="2" fontId="12" fillId="0" borderId="46" xfId="70" applyNumberFormat="1" applyFont="1" applyBorder="1" applyAlignment="1">
      <alignment horizontal="center" vertical="center"/>
    </xf>
    <xf numFmtId="0" fontId="12" fillId="0" borderId="46" xfId="70" applyFont="1" applyBorder="1" applyAlignment="1">
      <alignment horizontal="center" vertical="center" shrinkToFit="1"/>
    </xf>
    <xf numFmtId="2" fontId="7" fillId="0" borderId="46" xfId="70" applyNumberFormat="1" applyFont="1" applyBorder="1" applyAlignment="1">
      <alignment vertical="top"/>
    </xf>
    <xf numFmtId="0" fontId="5" fillId="0" borderId="0" xfId="74" applyFont="1" applyAlignment="1">
      <alignment vertical="top"/>
    </xf>
    <xf numFmtId="2" fontId="5" fillId="0" borderId="45" xfId="74" applyNumberFormat="1" applyFont="1" applyBorder="1" applyAlignment="1">
      <alignment vertical="center" shrinkToFit="1"/>
    </xf>
    <xf numFmtId="2" fontId="5" fillId="0" borderId="7" xfId="74" applyNumberFormat="1" applyFont="1" applyBorder="1" applyAlignment="1">
      <alignment horizontal="center" vertical="center" shrinkToFit="1"/>
    </xf>
    <xf numFmtId="2" fontId="12" fillId="0" borderId="62" xfId="74" applyNumberFormat="1" applyFont="1" applyBorder="1" applyAlignment="1">
      <alignment vertical="top"/>
    </xf>
    <xf numFmtId="2" fontId="12" fillId="0" borderId="1" xfId="74" applyNumberFormat="1" applyFont="1" applyBorder="1" applyAlignment="1">
      <alignment vertical="top" shrinkToFit="1"/>
    </xf>
    <xf numFmtId="2" fontId="12" fillId="0" borderId="8" xfId="74" applyNumberFormat="1" applyFont="1" applyBorder="1" applyAlignment="1">
      <alignment vertical="top"/>
    </xf>
    <xf numFmtId="2" fontId="12" fillId="0" borderId="1" xfId="74" applyNumberFormat="1" applyFont="1" applyBorder="1" applyAlignment="1">
      <alignment vertical="top"/>
    </xf>
    <xf numFmtId="2" fontId="5" fillId="0" borderId="15" xfId="74" applyNumberFormat="1" applyFont="1" applyBorder="1" applyAlignment="1">
      <alignment vertical="center" shrinkToFit="1"/>
    </xf>
    <xf numFmtId="2" fontId="5" fillId="0" borderId="5" xfId="74" applyNumberFormat="1" applyFont="1" applyBorder="1" applyAlignment="1">
      <alignment horizontal="center" vertical="center" shrinkToFit="1"/>
    </xf>
    <xf numFmtId="2" fontId="12" fillId="0" borderId="11" xfId="74" applyNumberFormat="1" applyFont="1" applyBorder="1" applyAlignment="1">
      <alignment vertical="top"/>
    </xf>
    <xf numFmtId="2" fontId="12" fillId="0" borderId="0" xfId="74" applyNumberFormat="1" applyFont="1" applyAlignment="1">
      <alignment vertical="top"/>
    </xf>
    <xf numFmtId="2" fontId="5" fillId="0" borderId="56" xfId="74" applyNumberFormat="1" applyFont="1" applyBorder="1" applyAlignment="1">
      <alignment horizontal="center" vertical="center" shrinkToFit="1"/>
    </xf>
    <xf numFmtId="2" fontId="5" fillId="0" borderId="51" xfId="74" applyNumberFormat="1" applyFont="1" applyBorder="1" applyAlignment="1">
      <alignment horizontal="center" vertical="center" shrinkToFit="1"/>
    </xf>
    <xf numFmtId="2" fontId="5" fillId="0" borderId="55" xfId="74" applyNumberFormat="1" applyFont="1" applyBorder="1" applyAlignment="1">
      <alignment horizontal="center" vertical="center" shrinkToFit="1"/>
    </xf>
    <xf numFmtId="2" fontId="12" fillId="0" borderId="48" xfId="74" applyNumberFormat="1" applyFont="1" applyBorder="1" applyAlignment="1">
      <alignment vertical="top" shrinkToFit="1"/>
    </xf>
    <xf numFmtId="2" fontId="12" fillId="0" borderId="46" xfId="74" applyNumberFormat="1" applyFont="1" applyBorder="1" applyAlignment="1">
      <alignment vertical="top"/>
    </xf>
    <xf numFmtId="2" fontId="12" fillId="0" borderId="46" xfId="74" applyNumberFormat="1" applyFont="1" applyBorder="1" applyAlignment="1">
      <alignment horizontal="center" vertical="center" shrinkToFit="1"/>
    </xf>
    <xf numFmtId="2" fontId="12" fillId="0" borderId="46" xfId="74" applyNumberFormat="1" applyFont="1" applyBorder="1" applyAlignment="1">
      <alignment horizontal="center" vertical="center"/>
    </xf>
    <xf numFmtId="0" fontId="12" fillId="0" borderId="46" xfId="74" applyFont="1" applyBorder="1" applyAlignment="1">
      <alignment horizontal="center" vertical="center" shrinkToFit="1"/>
    </xf>
    <xf numFmtId="2" fontId="7" fillId="0" borderId="46" xfId="74" applyNumberFormat="1" applyFont="1" applyBorder="1" applyAlignment="1">
      <alignment vertical="top"/>
    </xf>
    <xf numFmtId="2" fontId="12" fillId="0" borderId="53" xfId="74" applyNumberFormat="1" applyFont="1" applyBorder="1" applyAlignment="1">
      <alignment vertical="top"/>
    </xf>
    <xf numFmtId="2" fontId="12" fillId="0" borderId="50" xfId="74" applyNumberFormat="1" applyFont="1" applyBorder="1" applyAlignment="1">
      <alignment vertical="top" shrinkToFit="1"/>
    </xf>
    <xf numFmtId="2" fontId="12" fillId="0" borderId="52" xfId="74" applyNumberFormat="1" applyFont="1" applyBorder="1" applyAlignment="1">
      <alignment vertical="top"/>
    </xf>
    <xf numFmtId="2" fontId="12" fillId="0" borderId="50" xfId="74" applyNumberFormat="1" applyFont="1" applyBorder="1" applyAlignment="1">
      <alignment vertical="top"/>
    </xf>
    <xf numFmtId="2" fontId="3" fillId="0" borderId="1" xfId="59" applyNumberFormat="1" applyFont="1" applyBorder="1" applyAlignment="1">
      <alignment vertical="top"/>
    </xf>
    <xf numFmtId="167" fontId="5" fillId="0" borderId="60" xfId="59" applyNumberFormat="1" applyFont="1" applyBorder="1" applyAlignment="1">
      <alignment vertical="top" shrinkToFit="1"/>
    </xf>
    <xf numFmtId="2" fontId="3" fillId="0" borderId="0" xfId="59" applyNumberFormat="1" applyFont="1" applyAlignment="1">
      <alignment vertical="top"/>
    </xf>
    <xf numFmtId="49" fontId="3" fillId="0" borderId="57" xfId="59" applyNumberFormat="1" applyFont="1" applyBorder="1" applyAlignment="1">
      <alignment horizontal="left" vertical="top" wrapText="1"/>
    </xf>
    <xf numFmtId="0" fontId="4" fillId="0" borderId="0" xfId="59" applyFont="1" applyAlignment="1">
      <alignment vertical="top"/>
    </xf>
    <xf numFmtId="2" fontId="4" fillId="0" borderId="15" xfId="59" applyNumberFormat="1" applyFont="1" applyBorder="1" applyAlignment="1">
      <alignment vertical="center" shrinkToFit="1"/>
    </xf>
    <xf numFmtId="2" fontId="4" fillId="0" borderId="11" xfId="59" applyNumberFormat="1" applyFont="1" applyBorder="1" applyAlignment="1">
      <alignment vertical="top" shrinkToFit="1"/>
    </xf>
    <xf numFmtId="2" fontId="4" fillId="0" borderId="62" xfId="59" applyNumberFormat="1" applyFont="1" applyBorder="1" applyAlignment="1">
      <alignment vertical="top"/>
    </xf>
    <xf numFmtId="2" fontId="4" fillId="0" borderId="1" xfId="59" applyNumberFormat="1" applyFont="1" applyBorder="1" applyAlignment="1">
      <alignment vertical="top" shrinkToFit="1"/>
    </xf>
    <xf numFmtId="2" fontId="4" fillId="0" borderId="8" xfId="59" applyNumberFormat="1" applyFont="1" applyBorder="1" applyAlignment="1">
      <alignment vertical="top"/>
    </xf>
    <xf numFmtId="2" fontId="4" fillId="0" borderId="1" xfId="59" applyNumberFormat="1" applyFont="1" applyBorder="1" applyAlignment="1">
      <alignment vertical="top"/>
    </xf>
    <xf numFmtId="2" fontId="4" fillId="0" borderId="5" xfId="59" applyNumberFormat="1" applyFont="1" applyBorder="1" applyAlignment="1">
      <alignment vertical="center" shrinkToFit="1"/>
    </xf>
    <xf numFmtId="2" fontId="4" fillId="0" borderId="58" xfId="59" applyNumberFormat="1" applyFont="1" applyBorder="1" applyAlignment="1">
      <alignment vertical="top" shrinkToFit="1"/>
    </xf>
    <xf numFmtId="2" fontId="4" fillId="0" borderId="58" xfId="59" applyNumberFormat="1" applyFont="1" applyBorder="1" applyAlignment="1">
      <alignment horizontal="center" vertical="top"/>
    </xf>
    <xf numFmtId="2" fontId="4" fillId="0" borderId="58" xfId="59" applyNumberFormat="1" applyFont="1" applyBorder="1" applyAlignment="1">
      <alignment horizontal="center" vertical="top" shrinkToFit="1"/>
    </xf>
    <xf numFmtId="0" fontId="4" fillId="0" borderId="58" xfId="59" applyFont="1" applyBorder="1" applyAlignment="1">
      <alignment horizontal="center" vertical="top" shrinkToFit="1"/>
    </xf>
    <xf numFmtId="49" fontId="17" fillId="0" borderId="57" xfId="59" applyNumberFormat="1" applyFont="1" applyBorder="1" applyAlignment="1">
      <alignment horizontal="left" vertical="top" wrapText="1"/>
    </xf>
    <xf numFmtId="2" fontId="4" fillId="0" borderId="11" xfId="59" applyNumberFormat="1" applyFont="1" applyBorder="1" applyAlignment="1">
      <alignment vertical="top"/>
    </xf>
    <xf numFmtId="2" fontId="4" fillId="0" borderId="7" xfId="59" applyNumberFormat="1" applyFont="1" applyBorder="1" applyAlignment="1">
      <alignment horizontal="center" vertical="center" shrinkToFit="1"/>
    </xf>
    <xf numFmtId="2" fontId="4" fillId="0" borderId="0" xfId="59" applyNumberFormat="1" applyFont="1" applyAlignment="1">
      <alignment horizontal="center" vertical="center"/>
    </xf>
    <xf numFmtId="0" fontId="4" fillId="0" borderId="0" xfId="59" applyFont="1" applyAlignment="1">
      <alignment horizontal="center" vertical="center" shrinkToFit="1"/>
    </xf>
    <xf numFmtId="2" fontId="17" fillId="0" borderId="0" xfId="59" applyNumberFormat="1" applyFont="1" applyAlignment="1">
      <alignment vertical="top"/>
    </xf>
    <xf numFmtId="2" fontId="12" fillId="0" borderId="59" xfId="34" applyNumberFormat="1" applyFont="1" applyBorder="1" applyAlignment="1">
      <alignment vertical="top" shrinkToFit="1"/>
    </xf>
    <xf numFmtId="2" fontId="12" fillId="0" borderId="60" xfId="34" applyNumberFormat="1" applyFont="1" applyBorder="1" applyAlignment="1">
      <alignment horizontal="center" vertical="center"/>
    </xf>
    <xf numFmtId="2" fontId="12" fillId="0" borderId="60" xfId="34" applyNumberFormat="1" applyFont="1" applyBorder="1" applyAlignment="1">
      <alignment horizontal="center" vertical="center" shrinkToFit="1"/>
    </xf>
    <xf numFmtId="0" fontId="12" fillId="0" borderId="60" xfId="34" applyFont="1" applyBorder="1" applyAlignment="1">
      <alignment horizontal="center" vertical="center" shrinkToFit="1"/>
    </xf>
    <xf numFmtId="2" fontId="34" fillId="0" borderId="43" xfId="32" applyNumberFormat="1" applyFont="1" applyBorder="1" applyAlignment="1">
      <alignment vertical="center" shrinkToFit="1"/>
    </xf>
    <xf numFmtId="2" fontId="34" fillId="0" borderId="46" xfId="32" applyNumberFormat="1" applyFont="1" applyBorder="1" applyAlignment="1">
      <alignment horizontal="center" vertical="center" shrinkToFit="1"/>
    </xf>
    <xf numFmtId="2" fontId="34" fillId="0" borderId="46" xfId="32" applyNumberFormat="1" applyFont="1" applyBorder="1" applyAlignment="1">
      <alignment vertical="top" shrinkToFit="1"/>
    </xf>
    <xf numFmtId="2" fontId="34" fillId="0" borderId="46" xfId="32" applyNumberFormat="1" applyFont="1" applyBorder="1" applyAlignment="1">
      <alignment vertical="top"/>
    </xf>
    <xf numFmtId="2" fontId="34" fillId="0" borderId="46" xfId="32" applyNumberFormat="1" applyFont="1" applyBorder="1" applyAlignment="1">
      <alignment horizontal="center" vertical="center"/>
    </xf>
    <xf numFmtId="0" fontId="34" fillId="0" borderId="46" xfId="32" applyFont="1" applyBorder="1" applyAlignment="1">
      <alignment horizontal="center" vertical="center" shrinkToFit="1"/>
    </xf>
    <xf numFmtId="2" fontId="35" fillId="0" borderId="46" xfId="32" applyNumberFormat="1" applyFont="1" applyBorder="1" applyAlignment="1">
      <alignment vertical="top"/>
    </xf>
    <xf numFmtId="2" fontId="34" fillId="0" borderId="48" xfId="32" applyNumberFormat="1" applyFont="1" applyBorder="1" applyAlignment="1">
      <alignment vertical="top"/>
    </xf>
    <xf numFmtId="2" fontId="34" fillId="0" borderId="47" xfId="32" applyNumberFormat="1" applyFont="1" applyBorder="1" applyAlignment="1">
      <alignment vertical="top"/>
    </xf>
    <xf numFmtId="2" fontId="34" fillId="0" borderId="55" xfId="32" applyNumberFormat="1" applyFont="1" applyBorder="1" applyAlignment="1">
      <alignment horizontal="center" vertical="center" shrinkToFit="1"/>
    </xf>
    <xf numFmtId="0" fontId="34" fillId="0" borderId="46" xfId="32" applyFont="1" applyBorder="1" applyAlignment="1">
      <alignment horizontal="center" vertical="center"/>
    </xf>
    <xf numFmtId="0" fontId="35" fillId="0" borderId="55" xfId="32" applyFont="1" applyBorder="1" applyAlignment="1">
      <alignment vertical="top"/>
    </xf>
    <xf numFmtId="0" fontId="34" fillId="0" borderId="46" xfId="32" applyFont="1" applyBorder="1" applyAlignment="1">
      <alignment vertical="top"/>
    </xf>
    <xf numFmtId="0" fontId="16" fillId="0" borderId="0" xfId="59"/>
    <xf numFmtId="2" fontId="36" fillId="0" borderId="11" xfId="59" applyNumberFormat="1" applyFont="1" applyBorder="1" applyAlignment="1">
      <alignment vertical="top" shrinkToFit="1"/>
    </xf>
    <xf numFmtId="2" fontId="36" fillId="0" borderId="31" xfId="59" applyNumberFormat="1" applyFont="1" applyBorder="1" applyAlignment="1">
      <alignment vertical="top" shrinkToFit="1"/>
    </xf>
    <xf numFmtId="2" fontId="36" fillId="0" borderId="13" xfId="59" applyNumberFormat="1" applyFont="1" applyBorder="1" applyAlignment="1">
      <alignment vertical="top" shrinkToFit="1"/>
    </xf>
    <xf numFmtId="2" fontId="36" fillId="0" borderId="28" xfId="59" applyNumberFormat="1" applyFont="1" applyBorder="1" applyAlignment="1">
      <alignment horizontal="center" vertical="center" shrinkToFit="1"/>
    </xf>
    <xf numFmtId="167" fontId="36" fillId="0" borderId="28" xfId="59" applyNumberFormat="1" applyFont="1" applyBorder="1" applyAlignment="1">
      <alignment horizontal="center" vertical="center" shrinkToFit="1"/>
    </xf>
    <xf numFmtId="0" fontId="36" fillId="0" borderId="28" xfId="59" applyFont="1" applyBorder="1" applyAlignment="1">
      <alignment horizontal="center" vertical="center" shrinkToFit="1"/>
    </xf>
    <xf numFmtId="49" fontId="37" fillId="0" borderId="27" xfId="59" applyNumberFormat="1" applyFont="1" applyBorder="1" applyAlignment="1">
      <alignment horizontal="left" vertical="top" wrapText="1"/>
    </xf>
    <xf numFmtId="2" fontId="36" fillId="0" borderId="6" xfId="59" applyNumberFormat="1" applyFont="1" applyBorder="1" applyAlignment="1">
      <alignment vertical="top"/>
    </xf>
    <xf numFmtId="2" fontId="36" fillId="0" borderId="60" xfId="59" applyNumberFormat="1" applyFont="1" applyBorder="1" applyAlignment="1">
      <alignment vertical="top" shrinkToFit="1"/>
    </xf>
    <xf numFmtId="2" fontId="36" fillId="0" borderId="60" xfId="59" applyNumberFormat="1" applyFont="1" applyBorder="1" applyAlignment="1">
      <alignment horizontal="center" vertical="top" shrinkToFit="1"/>
    </xf>
    <xf numFmtId="0" fontId="36" fillId="0" borderId="60" xfId="59" applyFont="1" applyBorder="1" applyAlignment="1">
      <alignment horizontal="center" vertical="top" shrinkToFit="1"/>
    </xf>
    <xf numFmtId="49" fontId="37" fillId="0" borderId="54" xfId="59" applyNumberFormat="1" applyFont="1" applyBorder="1" applyAlignment="1">
      <alignment horizontal="left" vertical="top" wrapText="1"/>
    </xf>
    <xf numFmtId="2" fontId="36" fillId="0" borderId="50" xfId="59" applyNumberFormat="1" applyFont="1" applyBorder="1" applyAlignment="1">
      <alignment horizontal="center" vertical="center" shrinkToFit="1"/>
    </xf>
    <xf numFmtId="2" fontId="5" fillId="0" borderId="61" xfId="70" applyNumberFormat="1" applyFont="1" applyBorder="1" applyAlignment="1">
      <alignment vertical="top" shrinkToFit="1"/>
    </xf>
    <xf numFmtId="2" fontId="5" fillId="0" borderId="50" xfId="70" applyNumberFormat="1" applyFont="1" applyBorder="1" applyAlignment="1">
      <alignment vertical="top" shrinkToFit="1"/>
    </xf>
    <xf numFmtId="2" fontId="5" fillId="0" borderId="6" xfId="70" applyNumberFormat="1" applyFont="1" applyBorder="1" applyAlignment="1">
      <alignment vertical="top"/>
    </xf>
    <xf numFmtId="2" fontId="5" fillId="0" borderId="0" xfId="70" applyNumberFormat="1" applyFont="1" applyAlignment="1">
      <alignment vertical="top"/>
    </xf>
    <xf numFmtId="2" fontId="5" fillId="0" borderId="62" xfId="74" applyNumberFormat="1" applyFont="1" applyBorder="1" applyAlignment="1">
      <alignment vertical="top" shrinkToFit="1"/>
    </xf>
    <xf numFmtId="2" fontId="5" fillId="0" borderId="1" xfId="74" applyNumberFormat="1" applyFont="1" applyBorder="1" applyAlignment="1">
      <alignment vertical="top"/>
    </xf>
    <xf numFmtId="2" fontId="5" fillId="0" borderId="1" xfId="74" applyNumberFormat="1" applyFont="1" applyBorder="1" applyAlignment="1">
      <alignment horizontal="center" vertical="center" shrinkToFit="1"/>
    </xf>
    <xf numFmtId="2" fontId="5" fillId="0" borderId="1" xfId="74" applyNumberFormat="1" applyFont="1" applyBorder="1" applyAlignment="1">
      <alignment horizontal="center" vertical="center"/>
    </xf>
    <xf numFmtId="0" fontId="5" fillId="0" borderId="1" xfId="74" applyFont="1" applyBorder="1" applyAlignment="1">
      <alignment horizontal="center" vertical="center" shrinkToFit="1"/>
    </xf>
    <xf numFmtId="2" fontId="27" fillId="0" borderId="1" xfId="74" applyNumberFormat="1" applyFont="1" applyBorder="1" applyAlignment="1">
      <alignment vertical="top"/>
    </xf>
    <xf numFmtId="2" fontId="5" fillId="0" borderId="62" xfId="74" applyNumberFormat="1" applyFont="1" applyBorder="1" applyAlignment="1">
      <alignment vertical="top"/>
    </xf>
    <xf numFmtId="2" fontId="5" fillId="0" borderId="1" xfId="74" applyNumberFormat="1" applyFont="1" applyBorder="1" applyAlignment="1">
      <alignment vertical="top" shrinkToFit="1"/>
    </xf>
    <xf numFmtId="2" fontId="5" fillId="0" borderId="8" xfId="74" applyNumberFormat="1" applyFont="1" applyBorder="1" applyAlignment="1">
      <alignment vertical="top"/>
    </xf>
    <xf numFmtId="2" fontId="5" fillId="0" borderId="16" xfId="74" applyNumberFormat="1" applyFont="1" applyBorder="1" applyAlignment="1">
      <alignment vertical="top" shrinkToFit="1"/>
    </xf>
    <xf numFmtId="2" fontId="5" fillId="0" borderId="13" xfId="74" applyNumberFormat="1" applyFont="1" applyBorder="1" applyAlignment="1">
      <alignment vertical="top"/>
    </xf>
    <xf numFmtId="2" fontId="5" fillId="0" borderId="13" xfId="74" applyNumberFormat="1" applyFont="1" applyBorder="1" applyAlignment="1">
      <alignment horizontal="center" vertical="center" shrinkToFit="1"/>
    </xf>
    <xf numFmtId="2" fontId="5" fillId="0" borderId="13" xfId="74" applyNumberFormat="1" applyFont="1" applyBorder="1" applyAlignment="1">
      <alignment horizontal="center" vertical="center"/>
    </xf>
    <xf numFmtId="0" fontId="5" fillId="0" borderId="13" xfId="74" applyFont="1" applyBorder="1" applyAlignment="1">
      <alignment horizontal="center" vertical="center" shrinkToFit="1"/>
    </xf>
    <xf numFmtId="2" fontId="5" fillId="0" borderId="11" xfId="74" applyNumberFormat="1" applyFont="1" applyBorder="1" applyAlignment="1">
      <alignment vertical="top"/>
    </xf>
    <xf numFmtId="2" fontId="5" fillId="0" borderId="6" xfId="74" applyNumberFormat="1" applyFont="1" applyBorder="1" applyAlignment="1">
      <alignment vertical="top"/>
    </xf>
    <xf numFmtId="2" fontId="5" fillId="0" borderId="0" xfId="74" applyNumberFormat="1" applyFont="1" applyAlignment="1">
      <alignment vertical="top"/>
    </xf>
    <xf numFmtId="2" fontId="5" fillId="0" borderId="5" xfId="74" applyNumberFormat="1" applyFont="1" applyBorder="1" applyAlignment="1">
      <alignment vertical="center" shrinkToFit="1"/>
    </xf>
    <xf numFmtId="2" fontId="5" fillId="0" borderId="60" xfId="74" applyNumberFormat="1" applyFont="1" applyBorder="1" applyAlignment="1">
      <alignment horizontal="center" vertical="center" shrinkToFit="1"/>
    </xf>
    <xf numFmtId="0" fontId="5" fillId="0" borderId="60" xfId="74" applyFont="1" applyBorder="1" applyAlignment="1">
      <alignment horizontal="center" vertical="center" shrinkToFit="1"/>
    </xf>
    <xf numFmtId="2" fontId="5" fillId="0" borderId="56" xfId="74" applyNumberFormat="1" applyFont="1" applyBorder="1" applyAlignment="1">
      <alignment vertical="center" shrinkToFit="1"/>
    </xf>
    <xf numFmtId="2" fontId="5" fillId="0" borderId="51" xfId="74" applyNumberFormat="1" applyFont="1" applyBorder="1" applyAlignment="1">
      <alignment vertical="center" shrinkToFit="1"/>
    </xf>
    <xf numFmtId="2" fontId="5" fillId="0" borderId="53" xfId="74" applyNumberFormat="1" applyFont="1" applyBorder="1" applyAlignment="1">
      <alignment vertical="top" shrinkToFit="1"/>
    </xf>
    <xf numFmtId="2" fontId="5" fillId="0" borderId="50" xfId="74" applyNumberFormat="1" applyFont="1" applyBorder="1" applyAlignment="1">
      <alignment vertical="top"/>
    </xf>
    <xf numFmtId="2" fontId="5" fillId="0" borderId="50" xfId="74" applyNumberFormat="1" applyFont="1" applyBorder="1" applyAlignment="1">
      <alignment horizontal="center" vertical="center" shrinkToFit="1"/>
    </xf>
    <xf numFmtId="2" fontId="5" fillId="0" borderId="50" xfId="74" applyNumberFormat="1" applyFont="1" applyBorder="1" applyAlignment="1">
      <alignment horizontal="center" vertical="center"/>
    </xf>
    <xf numFmtId="0" fontId="5" fillId="0" borderId="50" xfId="74" applyFont="1" applyBorder="1" applyAlignment="1">
      <alignment horizontal="center" vertical="center" shrinkToFit="1"/>
    </xf>
    <xf numFmtId="2" fontId="27" fillId="0" borderId="50" xfId="74" applyNumberFormat="1" applyFont="1" applyBorder="1" applyAlignment="1">
      <alignment vertical="top"/>
    </xf>
    <xf numFmtId="2" fontId="5" fillId="0" borderId="53" xfId="74" applyNumberFormat="1" applyFont="1" applyBorder="1" applyAlignment="1">
      <alignment vertical="top"/>
    </xf>
    <xf numFmtId="2" fontId="5" fillId="0" borderId="50" xfId="74" applyNumberFormat="1" applyFont="1" applyBorder="1" applyAlignment="1">
      <alignment vertical="top" shrinkToFit="1"/>
    </xf>
    <xf numFmtId="2" fontId="5" fillId="0" borderId="52" xfId="74" applyNumberFormat="1" applyFont="1" applyBorder="1" applyAlignment="1">
      <alignment vertical="top"/>
    </xf>
    <xf numFmtId="0" fontId="31" fillId="0" borderId="43" xfId="24" applyFont="1" applyBorder="1" applyAlignment="1">
      <alignment horizontal="center" vertical="center" wrapText="1"/>
    </xf>
    <xf numFmtId="0" fontId="3" fillId="0" borderId="55" xfId="24" applyFont="1" applyBorder="1" applyAlignment="1">
      <alignment horizontal="center" vertical="center" wrapText="1"/>
    </xf>
    <xf numFmtId="0" fontId="3" fillId="0" borderId="55" xfId="24" applyFont="1" applyBorder="1" applyAlignment="1">
      <alignment horizontal="center" vertical="center"/>
    </xf>
    <xf numFmtId="0" fontId="31" fillId="0" borderId="48" xfId="24" applyFont="1" applyBorder="1" applyAlignment="1">
      <alignment horizontal="center" vertical="center" textRotation="90" wrapText="1"/>
    </xf>
    <xf numFmtId="0" fontId="3" fillId="0" borderId="46" xfId="24" applyFont="1" applyBorder="1" applyAlignment="1">
      <alignment horizontal="center" vertical="center" wrapText="1"/>
    </xf>
    <xf numFmtId="0" fontId="31" fillId="0" borderId="47" xfId="24" applyFont="1" applyBorder="1" applyAlignment="1">
      <alignment horizontal="center" vertical="center" textRotation="90" wrapText="1"/>
    </xf>
    <xf numFmtId="0" fontId="3" fillId="0" borderId="46" xfId="24" applyFont="1" applyBorder="1" applyAlignment="1">
      <alignment horizontal="center" vertical="center" textRotation="90" wrapText="1"/>
    </xf>
    <xf numFmtId="0" fontId="5" fillId="0" borderId="55" xfId="24" applyFont="1" applyBorder="1" applyAlignment="1">
      <alignment horizontal="center" vertical="center" wrapText="1"/>
    </xf>
    <xf numFmtId="0" fontId="3" fillId="0" borderId="0" xfId="74" applyFont="1"/>
    <xf numFmtId="0" fontId="1" fillId="0" borderId="0" xfId="74" applyFont="1"/>
    <xf numFmtId="2" fontId="35" fillId="0" borderId="46" xfId="28" applyNumberFormat="1" applyFont="1" applyBorder="1" applyAlignment="1">
      <alignment vertical="top"/>
    </xf>
    <xf numFmtId="2" fontId="34" fillId="0" borderId="48" xfId="28" applyNumberFormat="1" applyFont="1" applyBorder="1" applyAlignment="1">
      <alignment vertical="top"/>
    </xf>
    <xf numFmtId="2" fontId="34" fillId="0" borderId="47" xfId="28" applyNumberFormat="1" applyFont="1" applyBorder="1" applyAlignment="1">
      <alignment vertical="top"/>
    </xf>
    <xf numFmtId="2" fontId="34" fillId="0" borderId="55" xfId="28" applyNumberFormat="1" applyFont="1" applyBorder="1" applyAlignment="1">
      <alignment horizontal="center" vertical="center" shrinkToFit="1"/>
    </xf>
    <xf numFmtId="0" fontId="35" fillId="0" borderId="55" xfId="28" applyFont="1" applyBorder="1" applyAlignment="1">
      <alignment vertical="top"/>
    </xf>
    <xf numFmtId="0" fontId="43" fillId="0" borderId="50" xfId="28" applyFont="1" applyBorder="1" applyAlignment="1">
      <alignment horizontal="center" vertical="center"/>
    </xf>
    <xf numFmtId="49" fontId="5" fillId="0" borderId="50" xfId="28" applyNumberFormat="1" applyFont="1" applyBorder="1" applyAlignment="1">
      <alignment horizontal="center" vertical="top" wrapText="1"/>
    </xf>
    <xf numFmtId="0" fontId="43" fillId="0" borderId="50" xfId="59" applyFont="1" applyBorder="1" applyAlignment="1">
      <alignment horizontal="center" vertical="center"/>
    </xf>
    <xf numFmtId="0" fontId="43" fillId="0" borderId="58" xfId="28" applyFont="1" applyBorder="1" applyAlignment="1">
      <alignment horizontal="center" vertical="center" shrinkToFit="1"/>
    </xf>
    <xf numFmtId="49" fontId="7" fillId="0" borderId="57" xfId="28" applyNumberFormat="1" applyFont="1" applyBorder="1" applyAlignment="1">
      <alignment horizontal="left" vertical="top" wrapText="1"/>
    </xf>
    <xf numFmtId="0" fontId="43" fillId="0" borderId="58" xfId="28" applyFont="1" applyBorder="1" applyAlignment="1">
      <alignment horizontal="center" vertical="top" shrinkToFit="1"/>
    </xf>
    <xf numFmtId="2" fontId="5" fillId="0" borderId="50" xfId="28" applyNumberFormat="1" applyFont="1" applyBorder="1" applyAlignment="1">
      <alignment horizontal="center" vertical="top" shrinkToFit="1"/>
    </xf>
    <xf numFmtId="2" fontId="5" fillId="0" borderId="50" xfId="28" applyNumberFormat="1" applyFont="1" applyBorder="1" applyAlignment="1">
      <alignment horizontal="center" vertical="top"/>
    </xf>
    <xf numFmtId="0" fontId="5" fillId="0" borderId="50" xfId="28" applyFont="1" applyBorder="1" applyAlignment="1">
      <alignment horizontal="center" vertical="top" shrinkToFit="1"/>
    </xf>
    <xf numFmtId="0" fontId="43" fillId="0" borderId="58" xfId="59" applyFont="1" applyBorder="1" applyAlignment="1">
      <alignment horizontal="center" vertical="center" shrinkToFit="1"/>
    </xf>
    <xf numFmtId="2" fontId="5" fillId="0" borderId="11" xfId="74" applyNumberFormat="1" applyFont="1" applyBorder="1" applyAlignment="1">
      <alignment vertical="top" shrinkToFit="1"/>
    </xf>
    <xf numFmtId="2" fontId="5" fillId="0" borderId="0" xfId="74" applyNumberFormat="1" applyFont="1" applyAlignment="1">
      <alignment horizontal="center" vertical="center"/>
    </xf>
    <xf numFmtId="2" fontId="27" fillId="0" borderId="0" xfId="74" applyNumberFormat="1" applyFont="1" applyAlignment="1">
      <alignment vertical="top"/>
    </xf>
    <xf numFmtId="2" fontId="5" fillId="0" borderId="28" xfId="74" applyNumberFormat="1" applyFont="1" applyBorder="1" applyAlignment="1">
      <alignment vertical="top" shrinkToFit="1"/>
    </xf>
    <xf numFmtId="2" fontId="5" fillId="0" borderId="28" xfId="74" applyNumberFormat="1" applyFont="1" applyBorder="1" applyAlignment="1">
      <alignment horizontal="center" vertical="center"/>
    </xf>
    <xf numFmtId="2" fontId="5" fillId="0" borderId="28" xfId="74" applyNumberFormat="1" applyFont="1" applyBorder="1" applyAlignment="1">
      <alignment horizontal="center" vertical="center" shrinkToFit="1"/>
    </xf>
    <xf numFmtId="0" fontId="5" fillId="0" borderId="28" xfId="74" applyFont="1" applyBorder="1" applyAlignment="1">
      <alignment horizontal="center" vertical="center" shrinkToFit="1"/>
    </xf>
    <xf numFmtId="49" fontId="27" fillId="0" borderId="27" xfId="74" applyNumberFormat="1" applyFont="1" applyBorder="1" applyAlignment="1">
      <alignment horizontal="left" vertical="top" wrapText="1"/>
    </xf>
    <xf numFmtId="0" fontId="16" fillId="0" borderId="15" xfId="74" applyBorder="1" applyAlignment="1">
      <alignment vertical="center" shrinkToFit="1"/>
    </xf>
    <xf numFmtId="0" fontId="16" fillId="0" borderId="5" xfId="74" applyBorder="1" applyAlignment="1">
      <alignment vertical="center" shrinkToFit="1"/>
    </xf>
    <xf numFmtId="2" fontId="5" fillId="0" borderId="58" xfId="74" applyNumberFormat="1" applyFont="1" applyBorder="1" applyAlignment="1">
      <alignment vertical="top" shrinkToFit="1"/>
    </xf>
    <xf numFmtId="2" fontId="5" fillId="0" borderId="58" xfId="74" applyNumberFormat="1" applyFont="1" applyBorder="1" applyAlignment="1">
      <alignment horizontal="center" vertical="center"/>
    </xf>
    <xf numFmtId="2" fontId="5" fillId="0" borderId="58" xfId="74" applyNumberFormat="1" applyFont="1" applyBorder="1" applyAlignment="1">
      <alignment horizontal="center" vertical="center" shrinkToFit="1"/>
    </xf>
    <xf numFmtId="0" fontId="5" fillId="0" borderId="58" xfId="74" applyFont="1" applyBorder="1" applyAlignment="1">
      <alignment horizontal="center" vertical="center" shrinkToFit="1"/>
    </xf>
    <xf numFmtId="49" fontId="27" fillId="0" borderId="57" xfId="74" applyNumberFormat="1" applyFont="1" applyBorder="1" applyAlignment="1">
      <alignment horizontal="left" vertical="top" wrapText="1"/>
    </xf>
    <xf numFmtId="2" fontId="5" fillId="0" borderId="5" xfId="71" applyNumberFormat="1" applyFont="1" applyBorder="1" applyAlignment="1">
      <alignment vertical="center" shrinkToFit="1"/>
    </xf>
    <xf numFmtId="2" fontId="5" fillId="0" borderId="49" xfId="59" applyNumberFormat="1" applyFont="1" applyBorder="1" applyAlignment="1">
      <alignment vertical="top" shrinkToFit="1"/>
    </xf>
    <xf numFmtId="2" fontId="5" fillId="0" borderId="37" xfId="59" applyNumberFormat="1" applyFont="1" applyBorder="1" applyAlignment="1">
      <alignment vertical="top" shrinkToFit="1"/>
    </xf>
    <xf numFmtId="2" fontId="5" fillId="0" borderId="34" xfId="59" applyNumberFormat="1" applyFont="1" applyBorder="1" applyAlignment="1">
      <alignment horizontal="center" vertical="center" shrinkToFit="1"/>
    </xf>
    <xf numFmtId="2" fontId="5" fillId="0" borderId="37" xfId="59" applyNumberFormat="1" applyFont="1" applyBorder="1" applyAlignment="1">
      <alignment horizontal="center" vertical="center" shrinkToFit="1"/>
    </xf>
    <xf numFmtId="0" fontId="5" fillId="0" borderId="37" xfId="59" applyFont="1" applyBorder="1" applyAlignment="1">
      <alignment horizontal="center" vertical="center" shrinkToFit="1"/>
    </xf>
    <xf numFmtId="2" fontId="5" fillId="0" borderId="12" xfId="59" applyNumberFormat="1" applyFont="1" applyBorder="1" applyAlignment="1">
      <alignment vertical="top"/>
    </xf>
    <xf numFmtId="2" fontId="5" fillId="0" borderId="42" xfId="59" applyNumberFormat="1" applyFont="1" applyBorder="1" applyAlignment="1">
      <alignment horizontal="center" vertical="center"/>
    </xf>
    <xf numFmtId="49" fontId="7" fillId="0" borderId="54" xfId="59" applyNumberFormat="1" applyFont="1" applyBorder="1" applyAlignment="1">
      <alignment vertical="top" wrapText="1"/>
    </xf>
    <xf numFmtId="2" fontId="36" fillId="0" borderId="15" xfId="59" applyNumberFormat="1" applyFont="1" applyBorder="1" applyAlignment="1">
      <alignment horizontal="center" vertical="center" shrinkToFit="1"/>
    </xf>
    <xf numFmtId="167" fontId="36" fillId="0" borderId="28" xfId="59" applyNumberFormat="1" applyFont="1" applyBorder="1" applyAlignment="1">
      <alignment vertical="top" shrinkToFit="1"/>
    </xf>
    <xf numFmtId="2" fontId="36" fillId="0" borderId="28" xfId="59" applyNumberFormat="1" applyFont="1" applyBorder="1" applyAlignment="1">
      <alignment vertical="top" shrinkToFit="1"/>
    </xf>
    <xf numFmtId="2" fontId="36" fillId="0" borderId="61" xfId="59" applyNumberFormat="1" applyFont="1" applyBorder="1" applyAlignment="1">
      <alignment vertical="top" shrinkToFit="1"/>
    </xf>
    <xf numFmtId="2" fontId="36" fillId="0" borderId="60" xfId="59" applyNumberFormat="1" applyFont="1" applyBorder="1" applyAlignment="1">
      <alignment horizontal="center" vertical="center" shrinkToFit="1"/>
    </xf>
    <xf numFmtId="0" fontId="36" fillId="0" borderId="60" xfId="59" applyFont="1" applyBorder="1" applyAlignment="1">
      <alignment horizontal="center" vertical="center" shrinkToFit="1"/>
    </xf>
    <xf numFmtId="0" fontId="36" fillId="0" borderId="50" xfId="59" applyFont="1" applyBorder="1" applyAlignment="1">
      <alignment horizontal="center" vertical="center" shrinkToFit="1"/>
    </xf>
    <xf numFmtId="2" fontId="36" fillId="0" borderId="32" xfId="59" applyNumberFormat="1" applyFont="1" applyBorder="1" applyAlignment="1">
      <alignment vertical="top" shrinkToFit="1"/>
    </xf>
    <xf numFmtId="167" fontId="36" fillId="0" borderId="30" xfId="59" applyNumberFormat="1" applyFont="1" applyBorder="1" applyAlignment="1">
      <alignment vertical="top" shrinkToFit="1"/>
    </xf>
    <xf numFmtId="2" fontId="36" fillId="0" borderId="30" xfId="59" applyNumberFormat="1" applyFont="1" applyBorder="1" applyAlignment="1">
      <alignment horizontal="center" vertical="center" shrinkToFit="1"/>
    </xf>
    <xf numFmtId="0" fontId="36" fillId="0" borderId="30" xfId="59" applyFont="1" applyBorder="1" applyAlignment="1">
      <alignment horizontal="center" vertical="center" shrinkToFit="1"/>
    </xf>
    <xf numFmtId="49" fontId="37" fillId="0" borderId="29" xfId="59" applyNumberFormat="1" applyFont="1" applyBorder="1" applyAlignment="1">
      <alignment horizontal="left" vertical="top" wrapText="1"/>
    </xf>
    <xf numFmtId="2" fontId="36" fillId="0" borderId="26" xfId="59" applyNumberFormat="1" applyFont="1" applyBorder="1" applyAlignment="1">
      <alignment vertical="top" shrinkToFit="1"/>
    </xf>
    <xf numFmtId="2" fontId="36" fillId="0" borderId="25" xfId="59" applyNumberFormat="1" applyFont="1" applyBorder="1" applyAlignment="1">
      <alignment vertical="top"/>
    </xf>
    <xf numFmtId="2" fontId="36" fillId="0" borderId="25" xfId="59" applyNumberFormat="1" applyFont="1" applyBorder="1" applyAlignment="1">
      <alignment horizontal="center" vertical="center" shrinkToFit="1"/>
    </xf>
    <xf numFmtId="2" fontId="36" fillId="0" borderId="25" xfId="59" applyNumberFormat="1" applyFont="1" applyBorder="1" applyAlignment="1">
      <alignment horizontal="center" vertical="center"/>
    </xf>
    <xf numFmtId="0" fontId="36" fillId="0" borderId="25" xfId="59" applyFont="1" applyBorder="1" applyAlignment="1">
      <alignment horizontal="center" vertical="center" shrinkToFit="1"/>
    </xf>
    <xf numFmtId="167" fontId="36" fillId="0" borderId="25" xfId="59" applyNumberFormat="1" applyFont="1" applyBorder="1" applyAlignment="1">
      <alignment vertical="top" shrinkToFit="1"/>
    </xf>
    <xf numFmtId="167" fontId="36" fillId="0" borderId="60" xfId="59" applyNumberFormat="1" applyFont="1" applyBorder="1" applyAlignment="1">
      <alignment vertical="top" shrinkToFit="1"/>
    </xf>
    <xf numFmtId="2" fontId="36" fillId="0" borderId="0" xfId="59" applyNumberFormat="1" applyFont="1" applyAlignment="1">
      <alignment horizontal="center" vertical="center" shrinkToFit="1"/>
    </xf>
    <xf numFmtId="2" fontId="36" fillId="0" borderId="0" xfId="59" applyNumberFormat="1" applyFont="1" applyAlignment="1">
      <alignment horizontal="center" vertical="center"/>
    </xf>
    <xf numFmtId="0" fontId="36" fillId="0" borderId="0" xfId="59" applyFont="1" applyAlignment="1">
      <alignment horizontal="center" vertical="center" shrinkToFit="1"/>
    </xf>
    <xf numFmtId="2" fontId="37" fillId="0" borderId="0" xfId="59" applyNumberFormat="1" applyFont="1" applyAlignment="1">
      <alignment vertical="top"/>
    </xf>
    <xf numFmtId="2" fontId="36" fillId="0" borderId="30" xfId="59" applyNumberFormat="1" applyFont="1" applyBorder="1" applyAlignment="1">
      <alignment vertical="top" shrinkToFit="1"/>
    </xf>
    <xf numFmtId="167" fontId="36" fillId="0" borderId="1" xfId="59" applyNumberFormat="1" applyFont="1" applyBorder="1" applyAlignment="1">
      <alignment vertical="top" shrinkToFit="1"/>
    </xf>
    <xf numFmtId="2" fontId="36" fillId="0" borderId="1" xfId="59" applyNumberFormat="1" applyFont="1" applyBorder="1" applyAlignment="1">
      <alignment horizontal="center" vertical="top" shrinkToFit="1"/>
    </xf>
    <xf numFmtId="0" fontId="36" fillId="0" borderId="1" xfId="59" applyFont="1" applyBorder="1" applyAlignment="1">
      <alignment horizontal="center" vertical="top" shrinkToFit="1"/>
    </xf>
    <xf numFmtId="49" fontId="37" fillId="0" borderId="1" xfId="59" applyNumberFormat="1" applyFont="1" applyBorder="1" applyAlignment="1">
      <alignment horizontal="left" vertical="top" wrapText="1"/>
    </xf>
    <xf numFmtId="2" fontId="36" fillId="0" borderId="30" xfId="59" applyNumberFormat="1" applyFont="1" applyBorder="1" applyAlignment="1">
      <alignment horizontal="center" vertical="top" shrinkToFit="1"/>
    </xf>
    <xf numFmtId="0" fontId="36" fillId="0" borderId="30" xfId="59" applyFont="1" applyBorder="1" applyAlignment="1">
      <alignment horizontal="center" vertical="top" shrinkToFit="1"/>
    </xf>
    <xf numFmtId="2" fontId="36" fillId="0" borderId="0" xfId="59" applyNumberFormat="1" applyFont="1" applyAlignment="1">
      <alignment vertical="top" shrinkToFit="1"/>
    </xf>
    <xf numFmtId="0" fontId="40" fillId="0" borderId="48" xfId="59" applyFont="1" applyBorder="1" applyAlignment="1">
      <alignment vertical="top"/>
    </xf>
    <xf numFmtId="165" fontId="4" fillId="0" borderId="0" xfId="59" applyNumberFormat="1" applyFont="1" applyAlignment="1">
      <alignment vertical="top"/>
    </xf>
    <xf numFmtId="2" fontId="4" fillId="0" borderId="23" xfId="59" applyNumberFormat="1" applyFont="1" applyBorder="1" applyAlignment="1">
      <alignment vertical="center" shrinkToFit="1"/>
    </xf>
    <xf numFmtId="2" fontId="4" fillId="0" borderId="8" xfId="59" applyNumberFormat="1" applyFont="1" applyBorder="1" applyAlignment="1">
      <alignment horizontal="center" vertical="center" shrinkToFit="1"/>
    </xf>
    <xf numFmtId="2" fontId="4" fillId="0" borderId="1" xfId="59" applyNumberFormat="1" applyFont="1" applyBorder="1" applyAlignment="1">
      <alignment horizontal="center" vertical="center"/>
    </xf>
    <xf numFmtId="0" fontId="4" fillId="0" borderId="1" xfId="59" applyFont="1" applyBorder="1" applyAlignment="1">
      <alignment horizontal="center" vertical="center" shrinkToFit="1"/>
    </xf>
    <xf numFmtId="2" fontId="17" fillId="0" borderId="1" xfId="59" applyNumberFormat="1" applyFont="1" applyBorder="1" applyAlignment="1">
      <alignment vertical="top"/>
    </xf>
    <xf numFmtId="2" fontId="4" fillId="0" borderId="20" xfId="59" applyNumberFormat="1" applyFont="1" applyBorder="1" applyAlignment="1">
      <alignment vertical="center" shrinkToFit="1"/>
    </xf>
    <xf numFmtId="2" fontId="4" fillId="0" borderId="52" xfId="59" applyNumberFormat="1" applyFont="1" applyBorder="1" applyAlignment="1">
      <alignment horizontal="center" vertical="center" shrinkToFit="1"/>
    </xf>
    <xf numFmtId="2" fontId="4" fillId="0" borderId="56" xfId="59" applyNumberFormat="1" applyFont="1" applyBorder="1" applyAlignment="1">
      <alignment horizontal="center" vertical="center" shrinkToFit="1"/>
    </xf>
    <xf numFmtId="2" fontId="4" fillId="0" borderId="51" xfId="59" applyNumberFormat="1" applyFont="1" applyBorder="1" applyAlignment="1">
      <alignment horizontal="center" vertical="center" shrinkToFit="1"/>
    </xf>
    <xf numFmtId="2" fontId="4" fillId="0" borderId="55" xfId="59" applyNumberFormat="1" applyFont="1" applyBorder="1" applyAlignment="1">
      <alignment horizontal="center" vertical="center" shrinkToFit="1"/>
    </xf>
    <xf numFmtId="2" fontId="4" fillId="0" borderId="48" xfId="59" applyNumberFormat="1" applyFont="1" applyBorder="1" applyAlignment="1">
      <alignment vertical="top" shrinkToFit="1"/>
    </xf>
    <xf numFmtId="2" fontId="4" fillId="0" borderId="46" xfId="59" applyNumberFormat="1" applyFont="1" applyBorder="1" applyAlignment="1">
      <alignment vertical="top"/>
    </xf>
    <xf numFmtId="2" fontId="4" fillId="0" borderId="46" xfId="59" applyNumberFormat="1" applyFont="1" applyBorder="1" applyAlignment="1">
      <alignment horizontal="center" vertical="center"/>
    </xf>
    <xf numFmtId="0" fontId="4" fillId="0" borderId="46" xfId="59" applyFont="1" applyBorder="1" applyAlignment="1">
      <alignment horizontal="center" vertical="center" shrinkToFit="1"/>
    </xf>
    <xf numFmtId="2" fontId="17" fillId="0" borderId="46" xfId="59" applyNumberFormat="1" applyFont="1" applyBorder="1" applyAlignment="1">
      <alignment vertical="top"/>
    </xf>
    <xf numFmtId="2" fontId="4" fillId="0" borderId="53" xfId="59" applyNumberFormat="1" applyFont="1" applyBorder="1" applyAlignment="1">
      <alignment vertical="top"/>
    </xf>
    <xf numFmtId="2" fontId="4" fillId="0" borderId="52" xfId="59" applyNumberFormat="1" applyFont="1" applyBorder="1" applyAlignment="1">
      <alignment vertical="top"/>
    </xf>
    <xf numFmtId="2" fontId="4" fillId="0" borderId="50" xfId="59" applyNumberFormat="1" applyFont="1" applyBorder="1" applyAlignment="1">
      <alignment vertical="top"/>
    </xf>
    <xf numFmtId="2" fontId="4" fillId="0" borderId="45" xfId="59" applyNumberFormat="1" applyFont="1" applyBorder="1" applyAlignment="1">
      <alignment vertical="center" shrinkToFit="1"/>
    </xf>
    <xf numFmtId="2" fontId="4" fillId="0" borderId="62" xfId="59" applyNumberFormat="1" applyFont="1" applyBorder="1" applyAlignment="1">
      <alignment vertical="top" shrinkToFit="1"/>
    </xf>
    <xf numFmtId="2" fontId="17" fillId="0" borderId="6" xfId="59" applyNumberFormat="1" applyFont="1" applyBorder="1" applyAlignment="1">
      <alignment vertical="top"/>
    </xf>
    <xf numFmtId="2" fontId="4" fillId="0" borderId="0" xfId="59" applyNumberFormat="1" applyFont="1" applyAlignment="1">
      <alignment vertical="top" shrinkToFit="1"/>
    </xf>
    <xf numFmtId="2" fontId="4" fillId="0" borderId="1" xfId="59" applyNumberFormat="1" applyFont="1" applyBorder="1" applyAlignment="1">
      <alignment horizontal="center" vertical="center" shrinkToFit="1"/>
    </xf>
    <xf numFmtId="2" fontId="4" fillId="0" borderId="15" xfId="59" applyNumberFormat="1" applyFont="1" applyBorder="1" applyAlignment="1">
      <alignment horizontal="center" vertical="center" shrinkToFit="1"/>
    </xf>
    <xf numFmtId="2" fontId="4" fillId="0" borderId="32" xfId="59" applyNumberFormat="1" applyFont="1" applyBorder="1" applyAlignment="1">
      <alignment vertical="top" shrinkToFit="1"/>
    </xf>
    <xf numFmtId="2" fontId="4" fillId="0" borderId="30" xfId="59" applyNumberFormat="1" applyFont="1" applyBorder="1" applyAlignment="1">
      <alignment vertical="top" shrinkToFit="1"/>
    </xf>
    <xf numFmtId="2" fontId="4" fillId="0" borderId="30" xfId="59" applyNumberFormat="1" applyFont="1" applyBorder="1" applyAlignment="1">
      <alignment horizontal="center" vertical="center" shrinkToFit="1"/>
    </xf>
    <xf numFmtId="0" fontId="4" fillId="0" borderId="30" xfId="59" applyFont="1" applyBorder="1" applyAlignment="1">
      <alignment horizontal="center" vertical="center" shrinkToFit="1"/>
    </xf>
    <xf numFmtId="49" fontId="17" fillId="0" borderId="29" xfId="59" applyNumberFormat="1" applyFont="1" applyBorder="1" applyAlignment="1">
      <alignment horizontal="left" vertical="top" wrapText="1"/>
    </xf>
    <xf numFmtId="167" fontId="4" fillId="0" borderId="30" xfId="59" applyNumberFormat="1" applyFont="1" applyBorder="1" applyAlignment="1">
      <alignment vertical="top" shrinkToFit="1"/>
    </xf>
    <xf numFmtId="2" fontId="4" fillId="0" borderId="31" xfId="59" applyNumberFormat="1" applyFont="1" applyBorder="1" applyAlignment="1">
      <alignment vertical="top" shrinkToFit="1"/>
    </xf>
    <xf numFmtId="2" fontId="4" fillId="0" borderId="28" xfId="59" applyNumberFormat="1" applyFont="1" applyBorder="1" applyAlignment="1">
      <alignment horizontal="center" vertical="center" shrinkToFit="1"/>
    </xf>
    <xf numFmtId="0" fontId="4" fillId="0" borderId="28" xfId="59" applyFont="1" applyBorder="1" applyAlignment="1">
      <alignment horizontal="center" vertical="center" shrinkToFit="1"/>
    </xf>
    <xf numFmtId="49" fontId="17" fillId="0" borderId="27" xfId="59" applyNumberFormat="1" applyFont="1" applyBorder="1" applyAlignment="1">
      <alignment horizontal="left" vertical="top" wrapText="1"/>
    </xf>
    <xf numFmtId="2" fontId="4" fillId="0" borderId="28" xfId="59" applyNumberFormat="1" applyFont="1" applyBorder="1" applyAlignment="1">
      <alignment vertical="top" shrinkToFit="1"/>
    </xf>
    <xf numFmtId="2" fontId="4" fillId="0" borderId="61" xfId="59" applyNumberFormat="1" applyFont="1" applyBorder="1" applyAlignment="1">
      <alignment vertical="top" shrinkToFit="1"/>
    </xf>
    <xf numFmtId="2" fontId="4" fillId="0" borderId="60" xfId="59" applyNumberFormat="1" applyFont="1" applyBorder="1" applyAlignment="1">
      <alignment vertical="top" shrinkToFit="1"/>
    </xf>
    <xf numFmtId="2" fontId="4" fillId="0" borderId="60" xfId="59" applyNumberFormat="1" applyFont="1" applyBorder="1" applyAlignment="1">
      <alignment horizontal="center" vertical="center" shrinkToFit="1"/>
    </xf>
    <xf numFmtId="0" fontId="4" fillId="0" borderId="60" xfId="59" applyFont="1" applyBorder="1" applyAlignment="1">
      <alignment horizontal="center" vertical="center" shrinkToFit="1"/>
    </xf>
    <xf numFmtId="49" fontId="17" fillId="0" borderId="54" xfId="59" applyNumberFormat="1" applyFont="1" applyBorder="1" applyAlignment="1">
      <alignment horizontal="left" vertical="top" wrapText="1"/>
    </xf>
    <xf numFmtId="2" fontId="4" fillId="0" borderId="56" xfId="59" applyNumberFormat="1" applyFont="1" applyBorder="1" applyAlignment="1">
      <alignment vertical="center" shrinkToFit="1"/>
    </xf>
    <xf numFmtId="2" fontId="4" fillId="0" borderId="51" xfId="59" applyNumberFormat="1" applyFont="1" applyBorder="1" applyAlignment="1">
      <alignment vertical="center" shrinkToFit="1"/>
    </xf>
    <xf numFmtId="2" fontId="4" fillId="0" borderId="53" xfId="59" applyNumberFormat="1" applyFont="1" applyBorder="1" applyAlignment="1">
      <alignment vertical="top" shrinkToFit="1"/>
    </xf>
    <xf numFmtId="2" fontId="4" fillId="0" borderId="50" xfId="59" applyNumberFormat="1" applyFont="1" applyBorder="1" applyAlignment="1">
      <alignment horizontal="center" vertical="center" shrinkToFit="1"/>
    </xf>
    <xf numFmtId="2" fontId="4" fillId="0" borderId="50" xfId="59" applyNumberFormat="1" applyFont="1" applyBorder="1" applyAlignment="1">
      <alignment horizontal="center" vertical="center"/>
    </xf>
    <xf numFmtId="0" fontId="4" fillId="0" borderId="50" xfId="59" applyFont="1" applyBorder="1" applyAlignment="1">
      <alignment horizontal="center" vertical="center" shrinkToFit="1"/>
    </xf>
    <xf numFmtId="2" fontId="17" fillId="0" borderId="50" xfId="59" applyNumberFormat="1" applyFont="1" applyBorder="1" applyAlignment="1">
      <alignment vertical="top"/>
    </xf>
    <xf numFmtId="2" fontId="5" fillId="0" borderId="1" xfId="71" applyNumberFormat="1" applyFont="1" applyBorder="1" applyAlignment="1">
      <alignment horizontal="center" vertical="center" shrinkToFit="1"/>
    </xf>
    <xf numFmtId="2" fontId="7" fillId="0" borderId="1" xfId="71" applyNumberFormat="1" applyFont="1" applyBorder="1" applyAlignment="1">
      <alignment vertical="top"/>
    </xf>
    <xf numFmtId="2" fontId="5" fillId="0" borderId="61" xfId="71" applyNumberFormat="1" applyFont="1" applyBorder="1" applyAlignment="1">
      <alignment vertical="top" shrinkToFit="1"/>
    </xf>
    <xf numFmtId="2" fontId="5" fillId="0" borderId="60" xfId="71" applyNumberFormat="1" applyFont="1" applyBorder="1" applyAlignment="1">
      <alignment vertical="top" shrinkToFit="1"/>
    </xf>
    <xf numFmtId="2" fontId="5" fillId="0" borderId="60" xfId="71" applyNumberFormat="1" applyFont="1" applyBorder="1" applyAlignment="1">
      <alignment horizontal="center" vertical="center"/>
    </xf>
    <xf numFmtId="167" fontId="5" fillId="0" borderId="60" xfId="71" applyNumberFormat="1" applyFont="1" applyBorder="1" applyAlignment="1">
      <alignment horizontal="center" vertical="center" shrinkToFit="1"/>
    </xf>
    <xf numFmtId="0" fontId="5" fillId="0" borderId="60" xfId="71" applyFont="1" applyBorder="1" applyAlignment="1">
      <alignment horizontal="center" vertical="center" shrinkToFit="1"/>
    </xf>
    <xf numFmtId="49" fontId="7" fillId="0" borderId="54" xfId="71" applyNumberFormat="1" applyFont="1" applyBorder="1" applyAlignment="1">
      <alignment horizontal="left" vertical="top" wrapText="1"/>
    </xf>
    <xf numFmtId="2" fontId="5" fillId="0" borderId="0" xfId="71" applyNumberFormat="1" applyFont="1" applyAlignment="1">
      <alignment horizontal="center" vertical="center" shrinkToFit="1"/>
    </xf>
    <xf numFmtId="2" fontId="7" fillId="0" borderId="0" xfId="71" applyNumberFormat="1" applyFont="1" applyAlignment="1">
      <alignment vertical="top"/>
    </xf>
    <xf numFmtId="49" fontId="5" fillId="0" borderId="0" xfId="71" applyNumberFormat="1" applyFont="1" applyAlignment="1">
      <alignment horizontal="center" vertical="top" wrapText="1"/>
    </xf>
    <xf numFmtId="0" fontId="43" fillId="0" borderId="0" xfId="71" applyFont="1" applyAlignment="1">
      <alignment horizontal="center" vertical="center"/>
    </xf>
    <xf numFmtId="0" fontId="5" fillId="0" borderId="0" xfId="71" applyFont="1" applyAlignment="1">
      <alignment horizontal="center" vertical="center"/>
    </xf>
    <xf numFmtId="0" fontId="5" fillId="0" borderId="1" xfId="71" applyFont="1" applyBorder="1" applyAlignment="1">
      <alignment vertical="top"/>
    </xf>
    <xf numFmtId="0" fontId="5" fillId="0" borderId="1" xfId="71" applyFont="1" applyBorder="1" applyAlignment="1">
      <alignment horizontal="center" vertical="center"/>
    </xf>
    <xf numFmtId="49" fontId="4" fillId="0" borderId="50" xfId="59" applyNumberFormat="1" applyFont="1" applyBorder="1" applyAlignment="1">
      <alignment horizontal="center" vertical="top" wrapText="1"/>
    </xf>
    <xf numFmtId="49" fontId="4" fillId="0" borderId="0" xfId="59" applyNumberFormat="1" applyFont="1" applyAlignment="1">
      <alignment horizontal="center" vertical="top" wrapText="1"/>
    </xf>
    <xf numFmtId="0" fontId="4" fillId="0" borderId="0" xfId="59" applyFont="1" applyAlignment="1">
      <alignment horizontal="center" vertical="center"/>
    </xf>
    <xf numFmtId="49" fontId="4" fillId="0" borderId="5" xfId="59" applyNumberFormat="1" applyFont="1" applyBorder="1" applyAlignment="1">
      <alignment horizontal="left" vertical="top" wrapText="1"/>
    </xf>
    <xf numFmtId="0" fontId="4" fillId="0" borderId="1" xfId="59" applyFont="1" applyBorder="1" applyAlignment="1">
      <alignment vertical="top"/>
    </xf>
    <xf numFmtId="0" fontId="13" fillId="0" borderId="7" xfId="59" applyFont="1" applyBorder="1" applyAlignment="1">
      <alignment vertical="top"/>
    </xf>
    <xf numFmtId="0" fontId="4" fillId="0" borderId="1" xfId="59" applyFont="1" applyBorder="1" applyAlignment="1">
      <alignment horizontal="center" vertical="center"/>
    </xf>
    <xf numFmtId="0" fontId="4" fillId="0" borderId="50" xfId="59" applyFont="1" applyBorder="1" applyAlignment="1">
      <alignment horizontal="center" vertical="center"/>
    </xf>
    <xf numFmtId="49" fontId="46" fillId="0" borderId="50" xfId="59" applyNumberFormat="1" applyFont="1" applyBorder="1" applyAlignment="1">
      <alignment horizontal="center" vertical="top" wrapText="1"/>
    </xf>
    <xf numFmtId="0" fontId="4" fillId="0" borderId="5" xfId="59" applyFont="1" applyBorder="1" applyAlignment="1">
      <alignment horizontal="center" vertical="center"/>
    </xf>
    <xf numFmtId="2" fontId="4" fillId="0" borderId="51" xfId="59" applyNumberFormat="1" applyFont="1" applyBorder="1" applyAlignment="1">
      <alignment vertical="top" shrinkToFit="1"/>
    </xf>
    <xf numFmtId="2" fontId="4" fillId="0" borderId="5" xfId="59" applyNumberFormat="1" applyFont="1" applyBorder="1" applyAlignment="1">
      <alignment vertical="top" shrinkToFit="1"/>
    </xf>
    <xf numFmtId="2" fontId="4" fillId="0" borderId="7" xfId="59" applyNumberFormat="1" applyFont="1" applyBorder="1" applyAlignment="1">
      <alignment vertical="top" shrinkToFit="1"/>
    </xf>
    <xf numFmtId="169" fontId="5" fillId="0" borderId="51" xfId="59" applyNumberFormat="1" applyFont="1" applyBorder="1" applyAlignment="1">
      <alignment horizontal="center" vertical="center" shrinkToFit="1"/>
    </xf>
    <xf numFmtId="0" fontId="29" fillId="0" borderId="7" xfId="28" applyFont="1" applyBorder="1" applyAlignment="1">
      <alignment vertical="top"/>
    </xf>
    <xf numFmtId="167" fontId="5" fillId="0" borderId="5" xfId="28" applyNumberFormat="1" applyFont="1" applyBorder="1" applyAlignment="1">
      <alignment horizontal="center" vertical="center" shrinkToFit="1"/>
    </xf>
    <xf numFmtId="167" fontId="5" fillId="0" borderId="5" xfId="59" applyNumberFormat="1" applyFont="1" applyBorder="1" applyAlignment="1">
      <alignment horizontal="center" vertical="center" shrinkToFit="1"/>
    </xf>
    <xf numFmtId="167" fontId="5" fillId="0" borderId="51" xfId="59" applyNumberFormat="1" applyFont="1" applyBorder="1" applyAlignment="1">
      <alignment horizontal="center" vertical="center" shrinkToFit="1"/>
    </xf>
    <xf numFmtId="49" fontId="43" fillId="0" borderId="50" xfId="32" applyNumberFormat="1" applyFont="1" applyBorder="1" applyAlignment="1">
      <alignment horizontal="center" vertical="top" wrapText="1"/>
    </xf>
    <xf numFmtId="0" fontId="43" fillId="0" borderId="50" xfId="32" applyFont="1" applyBorder="1" applyAlignment="1">
      <alignment horizontal="center" vertical="center"/>
    </xf>
    <xf numFmtId="167" fontId="5" fillId="0" borderId="5" xfId="32" applyNumberFormat="1" applyFont="1" applyBorder="1" applyAlignment="1">
      <alignment horizontal="center" vertical="center" shrinkToFit="1"/>
    </xf>
    <xf numFmtId="49" fontId="5" fillId="0" borderId="50" xfId="32" applyNumberFormat="1" applyFont="1" applyBorder="1" applyAlignment="1">
      <alignment horizontal="center" vertical="top" wrapText="1"/>
    </xf>
    <xf numFmtId="167" fontId="5" fillId="0" borderId="51" xfId="32" applyNumberFormat="1" applyFont="1" applyBorder="1" applyAlignment="1">
      <alignment horizontal="center" vertical="center" shrinkToFit="1"/>
    </xf>
    <xf numFmtId="0" fontId="43" fillId="0" borderId="0" xfId="32" applyFont="1" applyAlignment="1">
      <alignment horizontal="center" vertical="center"/>
    </xf>
    <xf numFmtId="0" fontId="6" fillId="0" borderId="5" xfId="32" applyFont="1" applyBorder="1" applyAlignment="1">
      <alignment vertical="top"/>
    </xf>
    <xf numFmtId="167" fontId="5" fillId="0" borderId="7" xfId="59" applyNumberFormat="1" applyFont="1" applyBorder="1" applyAlignment="1">
      <alignment horizontal="center" vertical="center" shrinkToFit="1"/>
    </xf>
    <xf numFmtId="169" fontId="5" fillId="0" borderId="5" xfId="59" applyNumberFormat="1" applyFont="1" applyBorder="1" applyAlignment="1">
      <alignment horizontal="center" vertical="center" shrinkToFit="1"/>
    </xf>
    <xf numFmtId="49" fontId="36" fillId="0" borderId="50" xfId="59" applyNumberFormat="1" applyFont="1" applyBorder="1" applyAlignment="1">
      <alignment horizontal="center" vertical="top" wrapText="1"/>
    </xf>
    <xf numFmtId="0" fontId="36" fillId="0" borderId="50" xfId="59" applyFont="1" applyBorder="1" applyAlignment="1">
      <alignment horizontal="center" vertical="center"/>
    </xf>
    <xf numFmtId="49" fontId="36" fillId="0" borderId="0" xfId="59" applyNumberFormat="1" applyFont="1" applyAlignment="1">
      <alignment horizontal="center" vertical="top" wrapText="1"/>
    </xf>
    <xf numFmtId="49" fontId="36" fillId="0" borderId="7" xfId="59" applyNumberFormat="1" applyFont="1" applyBorder="1" applyAlignment="1">
      <alignment horizontal="left" vertical="top" wrapText="1"/>
    </xf>
    <xf numFmtId="0" fontId="36" fillId="0" borderId="7" xfId="59" applyFont="1" applyBorder="1" applyAlignment="1">
      <alignment vertical="top"/>
    </xf>
    <xf numFmtId="0" fontId="36" fillId="0" borderId="7" xfId="59" applyFont="1" applyBorder="1" applyAlignment="1">
      <alignment horizontal="center" vertical="center"/>
    </xf>
    <xf numFmtId="49" fontId="43" fillId="0" borderId="50" xfId="59" applyNumberFormat="1" applyFont="1" applyBorder="1" applyAlignment="1">
      <alignment horizontal="center" vertical="top" wrapText="1"/>
    </xf>
    <xf numFmtId="49" fontId="5" fillId="0" borderId="1" xfId="59" applyNumberFormat="1" applyFont="1" applyBorder="1" applyAlignment="1">
      <alignment horizontal="center" vertical="top" wrapText="1"/>
    </xf>
    <xf numFmtId="49" fontId="12" fillId="0" borderId="7" xfId="59" applyNumberFormat="1" applyFont="1" applyBorder="1" applyAlignment="1">
      <alignment horizontal="left" vertical="top" wrapText="1"/>
    </xf>
    <xf numFmtId="168" fontId="5" fillId="0" borderId="51" xfId="59" applyNumberFormat="1" applyFont="1" applyBorder="1" applyAlignment="1">
      <alignment horizontal="center" vertical="center" shrinkToFit="1"/>
    </xf>
    <xf numFmtId="49" fontId="5" fillId="0" borderId="50" xfId="74" applyNumberFormat="1" applyFont="1" applyBorder="1" applyAlignment="1">
      <alignment horizontal="center" vertical="top" wrapText="1"/>
    </xf>
    <xf numFmtId="0" fontId="5" fillId="0" borderId="50" xfId="74" applyFont="1" applyBorder="1" applyAlignment="1">
      <alignment horizontal="center" vertical="center"/>
    </xf>
    <xf numFmtId="0" fontId="5" fillId="0" borderId="1" xfId="74" applyFont="1" applyBorder="1" applyAlignment="1">
      <alignment vertical="top"/>
    </xf>
    <xf numFmtId="0" fontId="29" fillId="0" borderId="7" xfId="74" applyFont="1" applyBorder="1" applyAlignment="1">
      <alignment vertical="top"/>
    </xf>
    <xf numFmtId="0" fontId="5" fillId="0" borderId="1" xfId="74" applyFont="1" applyBorder="1" applyAlignment="1">
      <alignment horizontal="center" vertical="center"/>
    </xf>
    <xf numFmtId="0" fontId="29" fillId="0" borderId="7" xfId="32" applyFont="1" applyBorder="1" applyAlignment="1">
      <alignment vertical="top"/>
    </xf>
    <xf numFmtId="0" fontId="29" fillId="0" borderId="7" xfId="32" applyFont="1" applyBorder="1" applyAlignment="1">
      <alignment horizontal="left" vertical="top"/>
    </xf>
    <xf numFmtId="0" fontId="5" fillId="0" borderId="0" xfId="74" applyFont="1" applyAlignment="1">
      <alignment horizontal="center" vertical="center"/>
    </xf>
    <xf numFmtId="0" fontId="5" fillId="0" borderId="50" xfId="34" applyFont="1" applyBorder="1" applyAlignment="1">
      <alignment horizontal="center" vertical="center"/>
    </xf>
    <xf numFmtId="0" fontId="12" fillId="0" borderId="0" xfId="70" applyFont="1" applyAlignment="1">
      <alignment horizontal="center" vertical="center"/>
    </xf>
    <xf numFmtId="2" fontId="12" fillId="0" borderId="5" xfId="70" applyNumberFormat="1" applyFont="1" applyBorder="1" applyAlignment="1">
      <alignment horizontal="center" vertical="center" shrinkToFit="1"/>
    </xf>
    <xf numFmtId="0" fontId="12" fillId="0" borderId="50" xfId="70" applyFont="1" applyBorder="1" applyAlignment="1">
      <alignment horizontal="center" vertical="center"/>
    </xf>
    <xf numFmtId="2" fontId="12" fillId="0" borderId="51" xfId="70" applyNumberFormat="1" applyFont="1" applyBorder="1" applyAlignment="1">
      <alignment horizontal="center" vertical="center" shrinkToFit="1"/>
    </xf>
    <xf numFmtId="49" fontId="5" fillId="0" borderId="50" xfId="70" applyNumberFormat="1" applyFont="1" applyBorder="1" applyAlignment="1">
      <alignment horizontal="center" vertical="top" wrapText="1"/>
    </xf>
    <xf numFmtId="168" fontId="12" fillId="0" borderId="51" xfId="70" applyNumberFormat="1" applyFont="1" applyBorder="1" applyAlignment="1">
      <alignment horizontal="center" vertical="center" shrinkToFit="1"/>
    </xf>
    <xf numFmtId="49" fontId="5" fillId="0" borderId="0" xfId="70" applyNumberFormat="1" applyFont="1" applyAlignment="1">
      <alignment horizontal="center" vertical="top" wrapText="1"/>
    </xf>
    <xf numFmtId="168" fontId="12" fillId="0" borderId="5" xfId="70" applyNumberFormat="1" applyFont="1" applyBorder="1" applyAlignment="1">
      <alignment horizontal="center" vertical="center" shrinkToFit="1"/>
    </xf>
    <xf numFmtId="168" fontId="12" fillId="0" borderId="7" xfId="70" applyNumberFormat="1" applyFont="1" applyBorder="1" applyAlignment="1">
      <alignment horizontal="center" vertical="center" shrinkToFit="1"/>
    </xf>
    <xf numFmtId="0" fontId="5" fillId="0" borderId="50" xfId="28" applyFont="1" applyBorder="1" applyAlignment="1">
      <alignment horizontal="center" vertical="center"/>
    </xf>
    <xf numFmtId="0" fontId="43" fillId="0" borderId="50" xfId="34" applyFont="1" applyBorder="1" applyAlignment="1">
      <alignment horizontal="center" vertical="center"/>
    </xf>
    <xf numFmtId="0" fontId="1" fillId="0" borderId="7" xfId="59" applyFont="1" applyBorder="1" applyAlignment="1">
      <alignment vertical="top"/>
    </xf>
    <xf numFmtId="0" fontId="1" fillId="0" borderId="7" xfId="28" applyFont="1" applyBorder="1" applyAlignment="1">
      <alignment vertical="top"/>
    </xf>
    <xf numFmtId="0" fontId="60" fillId="0" borderId="1" xfId="68" applyFont="1" applyFill="1" applyBorder="1" applyAlignment="1" applyProtection="1">
      <alignment vertical="top" wrapText="1"/>
    </xf>
    <xf numFmtId="0" fontId="12" fillId="0" borderId="50" xfId="74" applyFont="1" applyBorder="1" applyAlignment="1">
      <alignment horizontal="center" vertical="center"/>
    </xf>
    <xf numFmtId="2" fontId="12" fillId="0" borderId="51" xfId="74" applyNumberFormat="1" applyFont="1" applyBorder="1" applyAlignment="1">
      <alignment horizontal="center" vertical="center" shrinkToFit="1"/>
    </xf>
    <xf numFmtId="0" fontId="12" fillId="0" borderId="0" xfId="74" applyFont="1" applyAlignment="1">
      <alignment horizontal="center" vertical="center"/>
    </xf>
    <xf numFmtId="2" fontId="12" fillId="0" borderId="5" xfId="74" applyNumberFormat="1" applyFont="1" applyBorder="1" applyAlignment="1">
      <alignment horizontal="center" vertical="center" shrinkToFit="1"/>
    </xf>
    <xf numFmtId="0" fontId="6" fillId="0" borderId="7" xfId="74" applyFont="1" applyBorder="1" applyAlignment="1">
      <alignment vertical="top"/>
    </xf>
    <xf numFmtId="0" fontId="12" fillId="0" borderId="1" xfId="74" applyFont="1" applyBorder="1" applyAlignment="1">
      <alignment horizontal="center" vertical="center"/>
    </xf>
    <xf numFmtId="2" fontId="12" fillId="0" borderId="7" xfId="74" applyNumberFormat="1" applyFont="1" applyBorder="1" applyAlignment="1">
      <alignment horizontal="center" vertical="center" shrinkToFit="1"/>
    </xf>
    <xf numFmtId="49" fontId="5" fillId="0" borderId="50" xfId="71" applyNumberFormat="1" applyFont="1" applyBorder="1" applyAlignment="1">
      <alignment horizontal="center" vertical="top" wrapText="1"/>
    </xf>
    <xf numFmtId="0" fontId="5" fillId="0" borderId="50" xfId="71" applyFont="1" applyBorder="1" applyAlignment="1">
      <alignment horizontal="center" vertical="center"/>
    </xf>
    <xf numFmtId="169" fontId="5" fillId="0" borderId="51" xfId="71" applyNumberFormat="1" applyFont="1" applyBorder="1" applyAlignment="1">
      <alignment horizontal="center" vertical="center" shrinkToFit="1"/>
    </xf>
    <xf numFmtId="0" fontId="29" fillId="0" borderId="7" xfId="71" applyFont="1" applyBorder="1" applyAlignment="1">
      <alignment vertical="top"/>
    </xf>
    <xf numFmtId="49" fontId="5" fillId="0" borderId="1" xfId="59" applyNumberFormat="1" applyFont="1" applyBorder="1" applyAlignment="1">
      <alignment horizontal="left" vertical="top" wrapText="1"/>
    </xf>
    <xf numFmtId="49" fontId="5" fillId="0" borderId="50" xfId="41" applyNumberFormat="1" applyFont="1" applyBorder="1" applyAlignment="1">
      <alignment horizontal="center" vertical="top" wrapText="1"/>
    </xf>
    <xf numFmtId="0" fontId="5" fillId="0" borderId="50" xfId="41" applyFont="1" applyBorder="1" applyAlignment="1">
      <alignment horizontal="center" vertical="center"/>
    </xf>
    <xf numFmtId="49" fontId="5" fillId="0" borderId="0" xfId="41" applyNumberFormat="1" applyFont="1" applyAlignment="1">
      <alignment horizontal="center" vertical="top" wrapText="1"/>
    </xf>
    <xf numFmtId="0" fontId="5" fillId="0" borderId="0" xfId="41" applyFont="1" applyAlignment="1">
      <alignment horizontal="center" vertical="center"/>
    </xf>
    <xf numFmtId="0" fontId="5" fillId="0" borderId="1" xfId="41" applyFont="1" applyBorder="1" applyAlignment="1">
      <alignment vertical="top"/>
    </xf>
    <xf numFmtId="0" fontId="29" fillId="0" borderId="7" xfId="41" applyFont="1" applyBorder="1" applyAlignment="1">
      <alignment vertical="top"/>
    </xf>
    <xf numFmtId="0" fontId="5" fillId="0" borderId="1" xfId="41" applyFont="1" applyBorder="1" applyAlignment="1">
      <alignment horizontal="center" vertical="center"/>
    </xf>
    <xf numFmtId="167" fontId="5" fillId="0" borderId="51" xfId="28" applyNumberFormat="1" applyFont="1" applyBorder="1" applyAlignment="1">
      <alignment horizontal="center" vertical="center" shrinkToFit="1"/>
    </xf>
    <xf numFmtId="0" fontId="9" fillId="0" borderId="0" xfId="59" applyFont="1" applyAlignment="1">
      <alignment horizontal="right"/>
    </xf>
    <xf numFmtId="0" fontId="31" fillId="0" borderId="48" xfId="59" applyFont="1" applyBorder="1" applyAlignment="1">
      <alignment horizontal="center" vertical="center" wrapText="1"/>
    </xf>
    <xf numFmtId="0" fontId="5" fillId="0" borderId="11" xfId="59" applyFont="1" applyBorder="1" applyAlignment="1">
      <alignment vertical="top"/>
    </xf>
    <xf numFmtId="0" fontId="5" fillId="0" borderId="62" xfId="59" applyFont="1" applyBorder="1" applyAlignment="1">
      <alignment vertical="top"/>
    </xf>
    <xf numFmtId="0" fontId="5" fillId="0" borderId="5" xfId="71" applyFont="1" applyBorder="1" applyAlignment="1">
      <alignment horizontal="center" vertical="top" shrinkToFit="1"/>
    </xf>
    <xf numFmtId="0" fontId="5" fillId="0" borderId="5" xfId="71" applyFont="1" applyBorder="1" applyAlignment="1">
      <alignment horizontal="center" vertical="top"/>
    </xf>
    <xf numFmtId="0" fontId="5" fillId="0" borderId="7" xfId="71" applyFont="1" applyBorder="1" applyAlignment="1">
      <alignment horizontal="center" vertical="top"/>
    </xf>
    <xf numFmtId="2" fontId="5" fillId="0" borderId="7" xfId="71" applyNumberFormat="1" applyFont="1" applyBorder="1" applyAlignment="1">
      <alignment vertical="center" shrinkToFit="1"/>
    </xf>
    <xf numFmtId="0" fontId="4" fillId="0" borderId="51" xfId="59" applyFont="1" applyBorder="1" applyAlignment="1">
      <alignment horizontal="center" vertical="top" shrinkToFit="1"/>
    </xf>
    <xf numFmtId="0" fontId="4" fillId="0" borderId="5" xfId="59" applyFont="1" applyBorder="1" applyAlignment="1">
      <alignment horizontal="center" vertical="top"/>
    </xf>
    <xf numFmtId="0" fontId="4" fillId="0" borderId="7" xfId="59" applyFont="1" applyBorder="1" applyAlignment="1">
      <alignment horizontal="center" vertical="top"/>
    </xf>
    <xf numFmtId="2" fontId="4" fillId="0" borderId="7" xfId="59" applyNumberFormat="1" applyFont="1" applyBorder="1" applyAlignment="1">
      <alignment vertical="center" shrinkToFit="1"/>
    </xf>
    <xf numFmtId="0" fontId="5" fillId="0" borderId="51" xfId="28" applyFont="1" applyBorder="1" applyAlignment="1">
      <alignment horizontal="center" vertical="top" shrinkToFit="1"/>
    </xf>
    <xf numFmtId="0" fontId="5" fillId="0" borderId="5" xfId="28" applyFont="1" applyBorder="1" applyAlignment="1">
      <alignment horizontal="center" vertical="top"/>
    </xf>
    <xf numFmtId="0" fontId="5" fillId="0" borderId="7" xfId="28" applyFont="1" applyBorder="1" applyAlignment="1">
      <alignment horizontal="center" vertical="top"/>
    </xf>
    <xf numFmtId="2" fontId="5" fillId="0" borderId="7" xfId="28" applyNumberFormat="1" applyFont="1" applyBorder="1" applyAlignment="1">
      <alignment vertical="center" shrinkToFit="1"/>
    </xf>
    <xf numFmtId="2" fontId="4" fillId="0" borderId="11" xfId="59" applyNumberFormat="1" applyFont="1" applyBorder="1" applyAlignment="1">
      <alignment vertical="center" shrinkToFit="1"/>
    </xf>
    <xf numFmtId="2" fontId="4" fillId="0" borderId="62" xfId="59" applyNumberFormat="1" applyFont="1" applyBorder="1" applyAlignment="1">
      <alignment vertical="center" shrinkToFit="1"/>
    </xf>
    <xf numFmtId="0" fontId="34" fillId="0" borderId="55" xfId="59" applyFont="1" applyBorder="1" applyAlignment="1">
      <alignment horizontal="center" vertical="top"/>
    </xf>
    <xf numFmtId="2" fontId="34" fillId="0" borderId="48" xfId="59" applyNumberFormat="1" applyFont="1" applyBorder="1" applyAlignment="1">
      <alignment vertical="center" shrinkToFit="1"/>
    </xf>
    <xf numFmtId="2" fontId="5" fillId="0" borderId="7" xfId="59" applyNumberFormat="1" applyFont="1" applyBorder="1" applyAlignment="1">
      <alignment vertical="center" shrinkToFit="1"/>
    </xf>
    <xf numFmtId="0" fontId="5" fillId="0" borderId="5" xfId="59" applyFont="1" applyBorder="1" applyAlignment="1">
      <alignment horizontal="center" vertical="top" shrinkToFit="1"/>
    </xf>
    <xf numFmtId="0" fontId="5" fillId="0" borderId="5" xfId="28" applyFont="1" applyBorder="1" applyAlignment="1">
      <alignment horizontal="center" vertical="top" shrinkToFit="1"/>
    </xf>
    <xf numFmtId="0" fontId="5" fillId="0" borderId="11" xfId="32" applyFont="1" applyBorder="1" applyAlignment="1">
      <alignment vertical="top"/>
    </xf>
    <xf numFmtId="0" fontId="5" fillId="0" borderId="51" xfId="32" applyFont="1" applyBorder="1" applyAlignment="1">
      <alignment horizontal="center" vertical="top" shrinkToFit="1"/>
    </xf>
    <xf numFmtId="0" fontId="5" fillId="0" borderId="5" xfId="32" applyFont="1" applyBorder="1" applyAlignment="1">
      <alignment horizontal="center" vertical="top"/>
    </xf>
    <xf numFmtId="0" fontId="5" fillId="0" borderId="7" xfId="32" applyFont="1" applyBorder="1" applyAlignment="1">
      <alignment horizontal="center" vertical="top"/>
    </xf>
    <xf numFmtId="0" fontId="43" fillId="0" borderId="0" xfId="59" applyFont="1" applyAlignment="1">
      <alignment horizontal="center" vertical="center"/>
    </xf>
    <xf numFmtId="0" fontId="34" fillId="0" borderId="47" xfId="59" applyFont="1" applyBorder="1" applyAlignment="1">
      <alignment horizontal="center" vertical="top"/>
    </xf>
    <xf numFmtId="2" fontId="5" fillId="0" borderId="55" xfId="59" applyNumberFormat="1" applyFont="1" applyBorder="1" applyAlignment="1">
      <alignment vertical="center" shrinkToFit="1"/>
    </xf>
    <xf numFmtId="0" fontId="36" fillId="0" borderId="51" xfId="59" applyFont="1" applyBorder="1" applyAlignment="1">
      <alignment horizontal="center" vertical="top" shrinkToFit="1"/>
    </xf>
    <xf numFmtId="0" fontId="36" fillId="0" borderId="5" xfId="59" applyFont="1" applyBorder="1" applyAlignment="1">
      <alignment horizontal="center" vertical="top"/>
    </xf>
    <xf numFmtId="0" fontId="36" fillId="0" borderId="7" xfId="59" applyFont="1" applyBorder="1" applyAlignment="1">
      <alignment horizontal="center" vertical="top"/>
    </xf>
    <xf numFmtId="0" fontId="36" fillId="0" borderId="5" xfId="59" applyFont="1" applyBorder="1" applyAlignment="1">
      <alignment horizontal="center" vertical="top" shrinkToFit="1"/>
    </xf>
    <xf numFmtId="49" fontId="37" fillId="0" borderId="0" xfId="59" applyNumberFormat="1" applyFont="1" applyAlignment="1">
      <alignment horizontal="left" vertical="top" wrapText="1"/>
    </xf>
    <xf numFmtId="167" fontId="36" fillId="0" borderId="0" xfId="59" applyNumberFormat="1" applyFont="1" applyAlignment="1">
      <alignment vertical="top" shrinkToFit="1"/>
    </xf>
    <xf numFmtId="0" fontId="5" fillId="0" borderId="51" xfId="74" applyFont="1" applyBorder="1" applyAlignment="1">
      <alignment horizontal="center" vertical="top" shrinkToFit="1"/>
    </xf>
    <xf numFmtId="0" fontId="5" fillId="0" borderId="5" xfId="74" applyFont="1" applyBorder="1" applyAlignment="1">
      <alignment horizontal="center" vertical="top"/>
    </xf>
    <xf numFmtId="49" fontId="5" fillId="0" borderId="0" xfId="74" applyNumberFormat="1" applyFont="1" applyAlignment="1">
      <alignment horizontal="center" vertical="top" wrapText="1"/>
    </xf>
    <xf numFmtId="0" fontId="5" fillId="0" borderId="0" xfId="74" applyFont="1" applyAlignment="1">
      <alignment horizontal="center" vertical="center" shrinkToFit="1"/>
    </xf>
    <xf numFmtId="0" fontId="5" fillId="0" borderId="7" xfId="74" applyFont="1" applyBorder="1" applyAlignment="1">
      <alignment horizontal="center" vertical="top"/>
    </xf>
    <xf numFmtId="0" fontId="1" fillId="0" borderId="6" xfId="28" applyFont="1" applyBorder="1"/>
    <xf numFmtId="0" fontId="9" fillId="0" borderId="0" xfId="28" applyFont="1" applyAlignment="1">
      <alignment horizontal="right"/>
    </xf>
    <xf numFmtId="0" fontId="1" fillId="0" borderId="11" xfId="28" applyFont="1" applyBorder="1"/>
    <xf numFmtId="0" fontId="1" fillId="0" borderId="6" xfId="24" applyFont="1" applyBorder="1"/>
    <xf numFmtId="0" fontId="1" fillId="0" borderId="0" xfId="24" applyFont="1"/>
    <xf numFmtId="0" fontId="9" fillId="0" borderId="0" xfId="24" applyFont="1" applyAlignment="1">
      <alignment horizontal="left"/>
    </xf>
    <xf numFmtId="0" fontId="1" fillId="0" borderId="11" xfId="24" applyFont="1" applyBorder="1"/>
    <xf numFmtId="0" fontId="9" fillId="0" borderId="0" xfId="24" applyFont="1" applyAlignment="1">
      <alignment horizontal="right"/>
    </xf>
    <xf numFmtId="0" fontId="1" fillId="0" borderId="0" xfId="24" applyFont="1" applyAlignment="1">
      <alignment horizontal="left" vertical="center"/>
    </xf>
    <xf numFmtId="0" fontId="9" fillId="0" borderId="6" xfId="24" applyFont="1" applyBorder="1" applyAlignment="1">
      <alignment horizontal="left"/>
    </xf>
    <xf numFmtId="166" fontId="10" fillId="0" borderId="0" xfId="24" applyNumberFormat="1" applyFont="1" applyAlignment="1">
      <alignment horizontal="left"/>
    </xf>
    <xf numFmtId="2" fontId="2" fillId="0" borderId="0" xfId="24" applyNumberFormat="1" applyFont="1" applyAlignment="1">
      <alignment horizontal="center"/>
    </xf>
    <xf numFmtId="0" fontId="11" fillId="0" borderId="0" xfId="24" applyFont="1" applyAlignment="1">
      <alignment shrinkToFit="1"/>
    </xf>
    <xf numFmtId="0" fontId="1" fillId="0" borderId="0" xfId="24" applyFont="1" applyAlignment="1">
      <alignment shrinkToFit="1"/>
    </xf>
    <xf numFmtId="0" fontId="1" fillId="0" borderId="11" xfId="24" applyFont="1" applyBorder="1" applyAlignment="1">
      <alignment horizontal="left" vertical="center"/>
    </xf>
    <xf numFmtId="0" fontId="9" fillId="0" borderId="0" xfId="32" applyFont="1" applyAlignment="1">
      <alignment horizontal="center"/>
    </xf>
    <xf numFmtId="0" fontId="1" fillId="0" borderId="0" xfId="32" applyFont="1"/>
    <xf numFmtId="0" fontId="10" fillId="0" borderId="0" xfId="32" applyFont="1" applyAlignment="1">
      <alignment horizontal="right" vertical="center"/>
    </xf>
    <xf numFmtId="167" fontId="8" fillId="0" borderId="0" xfId="59" applyNumberFormat="1" applyFont="1" applyAlignment="1">
      <alignment horizontal="left" vertical="center"/>
    </xf>
    <xf numFmtId="167" fontId="1" fillId="0" borderId="0" xfId="59" applyNumberFormat="1" applyFont="1" applyAlignment="1">
      <alignment horizontal="left" vertical="center"/>
    </xf>
    <xf numFmtId="0" fontId="10" fillId="0" borderId="0" xfId="32" applyFont="1"/>
    <xf numFmtId="0" fontId="9" fillId="0" borderId="0" xfId="32" applyFont="1" applyAlignment="1">
      <alignment horizontal="left"/>
    </xf>
    <xf numFmtId="0" fontId="10" fillId="0" borderId="0" xfId="32" applyFont="1" applyAlignment="1">
      <alignment horizontal="center"/>
    </xf>
    <xf numFmtId="167" fontId="8" fillId="0" borderId="0" xfId="32" applyNumberFormat="1" applyFont="1" applyAlignment="1">
      <alignment vertical="center"/>
    </xf>
    <xf numFmtId="167" fontId="1" fillId="0" borderId="0" xfId="32" applyNumberFormat="1" applyFont="1" applyAlignment="1">
      <alignment vertical="center"/>
    </xf>
    <xf numFmtId="0" fontId="45" fillId="0" borderId="6" xfId="24" applyFont="1" applyBorder="1" applyAlignment="1">
      <alignment horizontal="left"/>
    </xf>
    <xf numFmtId="0" fontId="9" fillId="0" borderId="0" xfId="53" applyFont="1" applyAlignment="1">
      <alignment horizontal="left"/>
    </xf>
    <xf numFmtId="0" fontId="9" fillId="0" borderId="0" xfId="52" applyFont="1" applyAlignment="1">
      <alignment horizontal="left"/>
    </xf>
    <xf numFmtId="0" fontId="45" fillId="0" borderId="0" xfId="32" applyFont="1" applyAlignment="1">
      <alignment horizontal="right"/>
    </xf>
    <xf numFmtId="2" fontId="8" fillId="0" borderId="0" xfId="32" applyNumberFormat="1" applyFont="1" applyAlignment="1">
      <alignment horizontal="left" vertical="center"/>
    </xf>
    <xf numFmtId="0" fontId="8" fillId="0" borderId="0" xfId="32" applyFont="1"/>
    <xf numFmtId="0" fontId="9" fillId="0" borderId="0" xfId="32" applyFont="1" applyAlignment="1">
      <alignment horizontal="right"/>
    </xf>
    <xf numFmtId="2" fontId="8" fillId="0" borderId="0" xfId="24" applyNumberFormat="1" applyFont="1" applyAlignment="1">
      <alignment horizontal="left" vertical="center"/>
    </xf>
    <xf numFmtId="2" fontId="8" fillId="0" borderId="11" xfId="24" applyNumberFormat="1" applyFont="1" applyBorder="1" applyAlignment="1">
      <alignment horizontal="left" vertical="center"/>
    </xf>
    <xf numFmtId="0" fontId="10" fillId="0" borderId="0" xfId="28" applyFont="1"/>
    <xf numFmtId="0" fontId="31" fillId="0" borderId="48" xfId="24" applyFont="1" applyBorder="1" applyAlignment="1">
      <alignment horizontal="center" vertical="center" wrapText="1"/>
    </xf>
    <xf numFmtId="0" fontId="5" fillId="0" borderId="11" xfId="28" applyFont="1" applyBorder="1" applyAlignment="1">
      <alignment vertical="top"/>
    </xf>
    <xf numFmtId="0" fontId="34" fillId="0" borderId="55" xfId="28" applyFont="1" applyBorder="1" applyAlignment="1">
      <alignment horizontal="center" vertical="top"/>
    </xf>
    <xf numFmtId="2" fontId="34" fillId="0" borderId="48" xfId="28" applyNumberFormat="1" applyFont="1" applyBorder="1" applyAlignment="1">
      <alignment vertical="center" shrinkToFit="1"/>
    </xf>
    <xf numFmtId="2" fontId="5" fillId="0" borderId="11" xfId="28" applyNumberFormat="1" applyFont="1" applyBorder="1" applyAlignment="1">
      <alignment vertical="center" shrinkToFit="1"/>
    </xf>
    <xf numFmtId="0" fontId="1" fillId="0" borderId="6" xfId="74" applyFont="1" applyBorder="1"/>
    <xf numFmtId="0" fontId="1" fillId="0" borderId="11" xfId="74" applyFont="1" applyBorder="1"/>
    <xf numFmtId="0" fontId="9" fillId="0" borderId="0" xfId="74" applyFont="1" applyAlignment="1">
      <alignment horizontal="left"/>
    </xf>
    <xf numFmtId="0" fontId="10" fillId="0" borderId="0" xfId="74" applyFont="1" applyAlignment="1">
      <alignment horizontal="left"/>
    </xf>
    <xf numFmtId="0" fontId="1" fillId="0" borderId="0" xfId="74" applyFont="1" applyAlignment="1">
      <alignment horizontal="center"/>
    </xf>
    <xf numFmtId="0" fontId="10" fillId="0" borderId="0" xfId="74" applyFont="1"/>
    <xf numFmtId="0" fontId="16" fillId="0" borderId="0" xfId="74"/>
    <xf numFmtId="0" fontId="9" fillId="0" borderId="0" xfId="74" applyFont="1" applyAlignment="1">
      <alignment horizontal="right"/>
    </xf>
    <xf numFmtId="0" fontId="1" fillId="0" borderId="0" xfId="74" applyFont="1" applyAlignment="1">
      <alignment horizontal="left" vertical="center"/>
    </xf>
    <xf numFmtId="0" fontId="9" fillId="0" borderId="6" xfId="74" applyFont="1" applyBorder="1" applyAlignment="1">
      <alignment horizontal="left"/>
    </xf>
    <xf numFmtId="166" fontId="10" fillId="0" borderId="0" xfId="74" applyNumberFormat="1" applyFont="1" applyAlignment="1">
      <alignment horizontal="left"/>
    </xf>
    <xf numFmtId="2" fontId="2" fillId="0" borderId="0" xfId="74" applyNumberFormat="1" applyFont="1" applyAlignment="1">
      <alignment horizontal="center"/>
    </xf>
    <xf numFmtId="0" fontId="11" fillId="0" borderId="0" xfId="74" applyFont="1" applyAlignment="1">
      <alignment shrinkToFit="1"/>
    </xf>
    <xf numFmtId="0" fontId="1" fillId="0" borderId="0" xfId="74" applyFont="1" applyAlignment="1">
      <alignment shrinkToFit="1"/>
    </xf>
    <xf numFmtId="0" fontId="1" fillId="0" borderId="11" xfId="74" applyFont="1" applyBorder="1" applyAlignment="1">
      <alignment horizontal="left" vertical="center"/>
    </xf>
    <xf numFmtId="0" fontId="9" fillId="0" borderId="0" xfId="74" applyFont="1" applyAlignment="1">
      <alignment horizontal="center"/>
    </xf>
    <xf numFmtId="0" fontId="10" fillId="0" borderId="0" xfId="74" applyFont="1" applyAlignment="1">
      <alignment horizontal="right" vertical="center"/>
    </xf>
    <xf numFmtId="0" fontId="10" fillId="0" borderId="0" xfId="74" applyFont="1" applyAlignment="1">
      <alignment horizontal="center"/>
    </xf>
    <xf numFmtId="0" fontId="45" fillId="0" borderId="6" xfId="74" applyFont="1" applyBorder="1" applyAlignment="1">
      <alignment horizontal="left"/>
    </xf>
    <xf numFmtId="0" fontId="9" fillId="0" borderId="0" xfId="73" applyFont="1" applyAlignment="1">
      <alignment horizontal="left"/>
    </xf>
    <xf numFmtId="2" fontId="8" fillId="0" borderId="0" xfId="74" applyNumberFormat="1" applyFont="1" applyAlignment="1">
      <alignment horizontal="left" vertical="center"/>
    </xf>
    <xf numFmtId="2" fontId="8" fillId="0" borderId="11" xfId="74" applyNumberFormat="1" applyFont="1" applyBorder="1" applyAlignment="1">
      <alignment horizontal="left" vertical="center"/>
    </xf>
    <xf numFmtId="2" fontId="5" fillId="0" borderId="7" xfId="74" applyNumberFormat="1" applyFont="1" applyBorder="1" applyAlignment="1">
      <alignment vertical="center" shrinkToFit="1"/>
    </xf>
    <xf numFmtId="0" fontId="34" fillId="0" borderId="55" xfId="32" applyFont="1" applyBorder="1" applyAlignment="1">
      <alignment horizontal="center" vertical="top"/>
    </xf>
    <xf numFmtId="2" fontId="34" fillId="0" borderId="48" xfId="32" applyNumberFormat="1" applyFont="1" applyBorder="1" applyAlignment="1">
      <alignment vertical="center" shrinkToFit="1"/>
    </xf>
    <xf numFmtId="0" fontId="34" fillId="0" borderId="47" xfId="74" applyFont="1" applyBorder="1" applyAlignment="1">
      <alignment horizontal="center" vertical="top"/>
    </xf>
    <xf numFmtId="2" fontId="34" fillId="0" borderId="48" xfId="74" applyNumberFormat="1" applyFont="1" applyBorder="1" applyAlignment="1">
      <alignment vertical="center" shrinkToFit="1"/>
    </xf>
    <xf numFmtId="0" fontId="1" fillId="0" borderId="6" xfId="34" applyFont="1" applyBorder="1"/>
    <xf numFmtId="0" fontId="9" fillId="0" borderId="0" xfId="34" applyFont="1" applyAlignment="1">
      <alignment horizontal="right"/>
    </xf>
    <xf numFmtId="0" fontId="1" fillId="0" borderId="11" xfId="34" applyFont="1" applyBorder="1"/>
    <xf numFmtId="0" fontId="9" fillId="0" borderId="0" xfId="34" applyFont="1" applyAlignment="1">
      <alignment horizontal="left"/>
    </xf>
    <xf numFmtId="0" fontId="10" fillId="0" borderId="0" xfId="34" applyFont="1" applyAlignment="1">
      <alignment horizontal="left"/>
    </xf>
    <xf numFmtId="0" fontId="1" fillId="0" borderId="0" xfId="34" applyFont="1" applyAlignment="1">
      <alignment horizontal="center"/>
    </xf>
    <xf numFmtId="0" fontId="10" fillId="0" borderId="0" xfId="34" applyFont="1"/>
    <xf numFmtId="0" fontId="1" fillId="0" borderId="0" xfId="34" applyFont="1" applyAlignment="1">
      <alignment horizontal="left" vertical="center"/>
    </xf>
    <xf numFmtId="0" fontId="9" fillId="0" borderId="6" xfId="34" applyFont="1" applyBorder="1" applyAlignment="1">
      <alignment horizontal="left"/>
    </xf>
    <xf numFmtId="166" fontId="10" fillId="0" borderId="0" xfId="34" applyNumberFormat="1" applyFont="1" applyAlignment="1">
      <alignment horizontal="left"/>
    </xf>
    <xf numFmtId="2" fontId="2" fillId="0" borderId="0" xfId="34" applyNumberFormat="1" applyFont="1" applyAlignment="1">
      <alignment horizontal="center"/>
    </xf>
    <xf numFmtId="0" fontId="11" fillId="0" borderId="0" xfId="34" applyFont="1" applyAlignment="1">
      <alignment shrinkToFit="1"/>
    </xf>
    <xf numFmtId="0" fontId="1" fillId="0" borderId="0" xfId="34" applyFont="1" applyAlignment="1">
      <alignment shrinkToFit="1"/>
    </xf>
    <xf numFmtId="0" fontId="1" fillId="0" borderId="11" xfId="34" applyFont="1" applyBorder="1" applyAlignment="1">
      <alignment horizontal="left" vertical="center"/>
    </xf>
    <xf numFmtId="0" fontId="9" fillId="0" borderId="6" xfId="32" applyFont="1" applyBorder="1" applyAlignment="1">
      <alignment horizontal="left"/>
    </xf>
    <xf numFmtId="0" fontId="45" fillId="0" borderId="6" xfId="32" applyFont="1" applyBorder="1" applyAlignment="1">
      <alignment horizontal="left"/>
    </xf>
    <xf numFmtId="2" fontId="8" fillId="0" borderId="0" xfId="34" applyNumberFormat="1" applyFont="1" applyAlignment="1">
      <alignment horizontal="left" vertical="center"/>
    </xf>
    <xf numFmtId="2" fontId="8" fillId="0" borderId="11" xfId="34" applyNumberFormat="1" applyFont="1" applyBorder="1" applyAlignment="1">
      <alignment horizontal="left" vertical="center"/>
    </xf>
    <xf numFmtId="0" fontId="5" fillId="0" borderId="51" xfId="34" applyFont="1" applyBorder="1" applyAlignment="1">
      <alignment horizontal="center" vertical="top" shrinkToFit="1"/>
    </xf>
    <xf numFmtId="0" fontId="43" fillId="0" borderId="0" xfId="34" applyFont="1" applyAlignment="1">
      <alignment horizontal="center" vertical="center"/>
    </xf>
    <xf numFmtId="0" fontId="5" fillId="0" borderId="5" xfId="34" applyFont="1" applyBorder="1" applyAlignment="1">
      <alignment horizontal="center" vertical="top"/>
    </xf>
    <xf numFmtId="0" fontId="5" fillId="0" borderId="7" xfId="34" applyFont="1" applyBorder="1" applyAlignment="1">
      <alignment horizontal="center" vertical="top"/>
    </xf>
    <xf numFmtId="2" fontId="5" fillId="0" borderId="7" xfId="34" applyNumberFormat="1" applyFont="1" applyBorder="1" applyAlignment="1">
      <alignment vertical="center" shrinkToFit="1"/>
    </xf>
    <xf numFmtId="2" fontId="5" fillId="0" borderId="7" xfId="32" applyNumberFormat="1" applyFont="1" applyBorder="1" applyAlignment="1">
      <alignment vertical="center" shrinkToFit="1"/>
    </xf>
    <xf numFmtId="0" fontId="5" fillId="0" borderId="5" xfId="70" applyFont="1" applyBorder="1" applyAlignment="1">
      <alignment horizontal="center" vertical="top" shrinkToFit="1"/>
    </xf>
    <xf numFmtId="0" fontId="5" fillId="0" borderId="5" xfId="70" applyFont="1" applyBorder="1" applyAlignment="1">
      <alignment horizontal="center" vertical="top"/>
    </xf>
    <xf numFmtId="0" fontId="5" fillId="0" borderId="7" xfId="70" applyFont="1" applyBorder="1" applyAlignment="1">
      <alignment horizontal="center" vertical="top"/>
    </xf>
    <xf numFmtId="2" fontId="5" fillId="0" borderId="7" xfId="70" applyNumberFormat="1" applyFont="1" applyBorder="1" applyAlignment="1">
      <alignment vertical="center" shrinkToFit="1"/>
    </xf>
    <xf numFmtId="0" fontId="5" fillId="0" borderId="51" xfId="70" applyFont="1" applyBorder="1" applyAlignment="1">
      <alignment horizontal="center" vertical="top" shrinkToFit="1"/>
    </xf>
    <xf numFmtId="0" fontId="5" fillId="0" borderId="55" xfId="34" applyFont="1" applyBorder="1" applyAlignment="1">
      <alignment horizontal="center" vertical="top"/>
    </xf>
    <xf numFmtId="2" fontId="5" fillId="0" borderId="55" xfId="34" applyNumberFormat="1" applyFont="1" applyBorder="1" applyAlignment="1">
      <alignment vertical="center" shrinkToFit="1"/>
    </xf>
    <xf numFmtId="0" fontId="4" fillId="0" borderId="5" xfId="59" applyFont="1" applyBorder="1" applyAlignment="1">
      <alignment horizontal="center" vertical="top" shrinkToFit="1"/>
    </xf>
    <xf numFmtId="167" fontId="5" fillId="0" borderId="0" xfId="59" applyNumberFormat="1" applyFont="1" applyAlignment="1">
      <alignment vertical="top" shrinkToFit="1"/>
    </xf>
    <xf numFmtId="0" fontId="5" fillId="0" borderId="51" xfId="71" applyFont="1" applyBorder="1" applyAlignment="1">
      <alignment horizontal="center" vertical="top" shrinkToFit="1"/>
    </xf>
    <xf numFmtId="0" fontId="1" fillId="0" borderId="6" xfId="59" applyFont="1" applyBorder="1"/>
    <xf numFmtId="0" fontId="1" fillId="0" borderId="11" xfId="59" applyFont="1" applyBorder="1"/>
    <xf numFmtId="0" fontId="9" fillId="0" borderId="0" xfId="59" applyFont="1" applyAlignment="1">
      <alignment horizontal="left"/>
    </xf>
    <xf numFmtId="0" fontId="9" fillId="0" borderId="0" xfId="59" applyFont="1" applyAlignment="1">
      <alignment wrapText="1"/>
    </xf>
    <xf numFmtId="0" fontId="10" fillId="0" borderId="0" xfId="59" applyFont="1" applyAlignment="1">
      <alignment horizontal="left"/>
    </xf>
    <xf numFmtId="0" fontId="1" fillId="0" borderId="0" xfId="59" applyFont="1" applyAlignment="1">
      <alignment horizontal="center"/>
    </xf>
    <xf numFmtId="0" fontId="1" fillId="0" borderId="0" xfId="59" applyFont="1" applyAlignment="1">
      <alignment horizontal="left" vertical="center"/>
    </xf>
    <xf numFmtId="0" fontId="9" fillId="0" borderId="6" xfId="59" applyFont="1" applyBorder="1" applyAlignment="1">
      <alignment horizontal="left"/>
    </xf>
    <xf numFmtId="166" fontId="10" fillId="0" borderId="0" xfId="59" applyNumberFormat="1" applyFont="1" applyAlignment="1">
      <alignment horizontal="left"/>
    </xf>
    <xf numFmtId="2" fontId="2" fillId="0" borderId="0" xfId="59" applyNumberFormat="1" applyFont="1" applyAlignment="1">
      <alignment horizontal="center"/>
    </xf>
    <xf numFmtId="0" fontId="11" fillId="0" borderId="0" xfId="59" applyFont="1" applyAlignment="1">
      <alignment shrinkToFit="1"/>
    </xf>
    <xf numFmtId="0" fontId="1" fillId="0" borderId="0" xfId="59" applyFont="1" applyAlignment="1">
      <alignment shrinkToFit="1"/>
    </xf>
    <xf numFmtId="0" fontId="1" fillId="0" borderId="11" xfId="59" applyFont="1" applyBorder="1" applyAlignment="1">
      <alignment horizontal="left" vertical="center"/>
    </xf>
    <xf numFmtId="2" fontId="8" fillId="0" borderId="11" xfId="59" applyNumberFormat="1" applyFont="1" applyBorder="1" applyAlignment="1">
      <alignment horizontal="left" vertical="center"/>
    </xf>
    <xf numFmtId="0" fontId="5" fillId="0" borderId="5" xfId="32" applyFont="1" applyBorder="1" applyAlignment="1">
      <alignment horizontal="center" vertical="top" shrinkToFit="1"/>
    </xf>
    <xf numFmtId="0" fontId="38" fillId="0" borderId="6" xfId="70" applyFont="1" applyBorder="1"/>
    <xf numFmtId="0" fontId="38" fillId="0" borderId="11" xfId="70" applyFont="1" applyBorder="1"/>
    <xf numFmtId="0" fontId="51" fillId="0" borderId="0" xfId="70" applyFont="1" applyAlignment="1">
      <alignment horizontal="left"/>
    </xf>
    <xf numFmtId="0" fontId="51" fillId="0" borderId="0" xfId="70" applyFont="1" applyAlignment="1">
      <alignment wrapText="1"/>
    </xf>
    <xf numFmtId="0" fontId="48" fillId="0" borderId="0" xfId="70" applyFont="1" applyAlignment="1">
      <alignment horizontal="left"/>
    </xf>
    <xf numFmtId="0" fontId="38" fillId="0" borderId="0" xfId="70" applyFont="1" applyAlignment="1">
      <alignment horizontal="center"/>
    </xf>
    <xf numFmtId="0" fontId="48" fillId="0" borderId="0" xfId="70" applyFont="1"/>
    <xf numFmtId="0" fontId="51" fillId="0" borderId="0" xfId="70" applyFont="1" applyAlignment="1">
      <alignment horizontal="right"/>
    </xf>
    <xf numFmtId="0" fontId="38" fillId="0" borderId="0" xfId="74" applyFont="1" applyAlignment="1">
      <alignment horizontal="left" vertical="center"/>
    </xf>
    <xf numFmtId="0" fontId="51" fillId="0" borderId="6" xfId="70" applyFont="1" applyBorder="1" applyAlignment="1">
      <alignment horizontal="left"/>
    </xf>
    <xf numFmtId="166" fontId="48" fillId="0" borderId="0" xfId="70" applyNumberFormat="1" applyFont="1" applyAlignment="1">
      <alignment horizontal="left"/>
    </xf>
    <xf numFmtId="2" fontId="49" fillId="0" borderId="0" xfId="70" applyNumberFormat="1" applyFont="1" applyAlignment="1">
      <alignment horizontal="center"/>
    </xf>
    <xf numFmtId="0" fontId="52" fillId="0" borderId="0" xfId="70" applyFont="1" applyAlignment="1">
      <alignment shrinkToFit="1"/>
    </xf>
    <xf numFmtId="0" fontId="38" fillId="0" borderId="0" xfId="70" applyFont="1" applyAlignment="1">
      <alignment shrinkToFit="1"/>
    </xf>
    <xf numFmtId="0" fontId="38" fillId="0" borderId="0" xfId="70" applyFont="1" applyAlignment="1">
      <alignment horizontal="left" vertical="center"/>
    </xf>
    <xf numFmtId="0" fontId="38" fillId="0" borderId="11" xfId="70" applyFont="1" applyBorder="1" applyAlignment="1">
      <alignment horizontal="left" vertical="center"/>
    </xf>
    <xf numFmtId="0" fontId="38" fillId="0" borderId="0" xfId="74" applyFont="1"/>
    <xf numFmtId="0" fontId="38" fillId="0" borderId="11" xfId="74" applyFont="1" applyBorder="1"/>
    <xf numFmtId="0" fontId="51" fillId="0" borderId="6" xfId="59" applyFont="1" applyBorder="1" applyAlignment="1">
      <alignment horizontal="left"/>
    </xf>
    <xf numFmtId="0" fontId="51" fillId="0" borderId="0" xfId="59" applyFont="1" applyAlignment="1">
      <alignment horizontal="left"/>
    </xf>
    <xf numFmtId="0" fontId="51" fillId="0" borderId="0" xfId="73" applyFont="1" applyAlignment="1">
      <alignment horizontal="left"/>
    </xf>
    <xf numFmtId="2" fontId="50" fillId="0" borderId="0" xfId="74" applyNumberFormat="1" applyFont="1" applyAlignment="1">
      <alignment horizontal="left" vertical="center"/>
    </xf>
    <xf numFmtId="2" fontId="50" fillId="0" borderId="11" xfId="74" applyNumberFormat="1" applyFont="1" applyBorder="1" applyAlignment="1">
      <alignment horizontal="left" vertical="center"/>
    </xf>
    <xf numFmtId="0" fontId="37" fillId="0" borderId="48" xfId="59" applyFont="1" applyBorder="1" applyAlignment="1">
      <alignment horizontal="center" vertical="center" wrapText="1"/>
    </xf>
    <xf numFmtId="0" fontId="36" fillId="0" borderId="51" xfId="70" applyFont="1" applyBorder="1" applyAlignment="1">
      <alignment horizontal="center" vertical="top" shrinkToFit="1"/>
    </xf>
    <xf numFmtId="0" fontId="36" fillId="0" borderId="5" xfId="70" applyFont="1" applyBorder="1" applyAlignment="1">
      <alignment horizontal="center" vertical="top"/>
    </xf>
    <xf numFmtId="0" fontId="36" fillId="0" borderId="7" xfId="70" applyFont="1" applyBorder="1" applyAlignment="1">
      <alignment horizontal="center" vertical="top"/>
    </xf>
    <xf numFmtId="2" fontId="36" fillId="0" borderId="7" xfId="70" applyNumberFormat="1" applyFont="1" applyBorder="1" applyAlignment="1">
      <alignment vertical="center" shrinkToFit="1"/>
    </xf>
    <xf numFmtId="2" fontId="36" fillId="0" borderId="7" xfId="59" applyNumberFormat="1" applyFont="1" applyBorder="1" applyAlignment="1">
      <alignment vertical="center" shrinkToFit="1"/>
    </xf>
    <xf numFmtId="0" fontId="5" fillId="0" borderId="5" xfId="27" applyFont="1" applyBorder="1" applyAlignment="1">
      <alignment horizontal="center" vertical="top" shrinkToFit="1"/>
    </xf>
    <xf numFmtId="0" fontId="5" fillId="0" borderId="0" xfId="27" applyFont="1" applyAlignment="1">
      <alignment horizontal="center" vertical="center"/>
    </xf>
    <xf numFmtId="0" fontId="5" fillId="0" borderId="5" xfId="27" applyFont="1" applyBorder="1" applyAlignment="1">
      <alignment horizontal="center" vertical="top"/>
    </xf>
    <xf numFmtId="0" fontId="5" fillId="0" borderId="7" xfId="27" applyFont="1" applyBorder="1" applyAlignment="1">
      <alignment horizontal="center" vertical="top"/>
    </xf>
    <xf numFmtId="0" fontId="5" fillId="0" borderId="5" xfId="45" applyFont="1" applyBorder="1" applyAlignment="1">
      <alignment horizontal="center" vertical="top" shrinkToFit="1"/>
    </xf>
    <xf numFmtId="49" fontId="5" fillId="0" borderId="0" xfId="45" applyNumberFormat="1" applyFont="1" applyAlignment="1">
      <alignment horizontal="center" vertical="top" wrapText="1"/>
    </xf>
    <xf numFmtId="0" fontId="5" fillId="0" borderId="0" xfId="45" applyFont="1" applyAlignment="1">
      <alignment horizontal="center" vertical="center" wrapText="1"/>
    </xf>
    <xf numFmtId="0" fontId="5" fillId="0" borderId="5" xfId="45" applyFont="1" applyBorder="1" applyAlignment="1">
      <alignment horizontal="center" vertical="top"/>
    </xf>
    <xf numFmtId="0" fontId="5" fillId="0" borderId="0" xfId="45" applyFont="1" applyAlignment="1">
      <alignment vertical="top"/>
    </xf>
    <xf numFmtId="0" fontId="5" fillId="0" borderId="0" xfId="45" applyFont="1" applyAlignment="1">
      <alignment horizontal="center" vertical="center"/>
    </xf>
    <xf numFmtId="0" fontId="5" fillId="0" borderId="7" xfId="45" applyFont="1" applyBorder="1" applyAlignment="1">
      <alignment horizontal="center" vertical="top"/>
    </xf>
    <xf numFmtId="0" fontId="55" fillId="0" borderId="47" xfId="70" applyFont="1" applyBorder="1" applyAlignment="1">
      <alignment horizontal="center" vertical="top"/>
    </xf>
    <xf numFmtId="2" fontId="55" fillId="0" borderId="48" xfId="70" applyNumberFormat="1" applyFont="1" applyBorder="1" applyAlignment="1">
      <alignment vertical="center" shrinkToFit="1"/>
    </xf>
    <xf numFmtId="0" fontId="9" fillId="0" borderId="0" xfId="28" applyFont="1" applyAlignment="1">
      <alignment horizontal="left"/>
    </xf>
    <xf numFmtId="0" fontId="10" fillId="0" borderId="0" xfId="28" applyFont="1" applyAlignment="1">
      <alignment horizontal="left"/>
    </xf>
    <xf numFmtId="0" fontId="1" fillId="0" borderId="0" xfId="28" applyFont="1" applyAlignment="1">
      <alignment horizontal="center"/>
    </xf>
    <xf numFmtId="0" fontId="1" fillId="0" borderId="0" xfId="28" applyFont="1" applyAlignment="1">
      <alignment horizontal="left" vertical="center"/>
    </xf>
    <xf numFmtId="0" fontId="9" fillId="0" borderId="6" xfId="28" applyFont="1" applyBorder="1" applyAlignment="1">
      <alignment horizontal="left"/>
    </xf>
    <xf numFmtId="14" fontId="10" fillId="0" borderId="0" xfId="28" applyNumberFormat="1" applyFont="1" applyAlignment="1">
      <alignment horizontal="left"/>
    </xf>
    <xf numFmtId="2" fontId="2" fillId="0" borderId="0" xfId="28" applyNumberFormat="1" applyFont="1" applyAlignment="1">
      <alignment horizontal="center"/>
    </xf>
    <xf numFmtId="0" fontId="11" fillId="0" borderId="0" xfId="28" applyFont="1" applyAlignment="1">
      <alignment shrinkToFit="1"/>
    </xf>
    <xf numFmtId="0" fontId="1" fillId="0" borderId="0" xfId="28" applyFont="1" applyAlignment="1">
      <alignment shrinkToFit="1"/>
    </xf>
    <xf numFmtId="0" fontId="1" fillId="0" borderId="11" xfId="28" applyFont="1" applyBorder="1" applyAlignment="1">
      <alignment horizontal="left" vertical="center"/>
    </xf>
    <xf numFmtId="2" fontId="8" fillId="0" borderId="0" xfId="28" applyNumberFormat="1" applyFont="1" applyAlignment="1">
      <alignment horizontal="left" vertical="center"/>
    </xf>
    <xf numFmtId="2" fontId="8" fillId="0" borderId="11" xfId="28" applyNumberFormat="1" applyFont="1" applyBorder="1" applyAlignment="1">
      <alignment horizontal="left" vertical="center"/>
    </xf>
    <xf numFmtId="0" fontId="5" fillId="0" borderId="55" xfId="28" applyFont="1" applyBorder="1" applyAlignment="1">
      <alignment horizontal="center" vertical="center" wrapText="1"/>
    </xf>
    <xf numFmtId="0" fontId="34" fillId="0" borderId="47" xfId="28" applyFont="1" applyBorder="1" applyAlignment="1">
      <alignment horizontal="center" vertical="top"/>
    </xf>
    <xf numFmtId="0" fontId="5" fillId="0" borderId="6" xfId="28" applyFont="1" applyBorder="1" applyAlignment="1">
      <alignment horizontal="center" vertical="top"/>
    </xf>
    <xf numFmtId="0" fontId="10" fillId="0" borderId="19" xfId="28" applyFont="1" applyBorder="1" applyAlignment="1">
      <alignment horizontal="right" vertical="center"/>
    </xf>
    <xf numFmtId="2" fontId="10" fillId="0" borderId="18" xfId="28" applyNumberFormat="1" applyFont="1" applyBorder="1" applyAlignment="1">
      <alignment horizontal="right" vertical="center" shrinkToFit="1"/>
    </xf>
    <xf numFmtId="0" fontId="1" fillId="0" borderId="6" xfId="69" applyFont="1" applyBorder="1"/>
    <xf numFmtId="0" fontId="1" fillId="0" borderId="11" xfId="69" applyFont="1" applyBorder="1"/>
    <xf numFmtId="0" fontId="2" fillId="0" borderId="6" xfId="69" applyFont="1" applyBorder="1"/>
    <xf numFmtId="0" fontId="8" fillId="0" borderId="0" xfId="69" applyFont="1" applyAlignment="1">
      <alignment vertical="center"/>
    </xf>
    <xf numFmtId="0" fontId="9" fillId="0" borderId="0" xfId="69" applyFont="1" applyAlignment="1">
      <alignment vertical="center"/>
    </xf>
    <xf numFmtId="49" fontId="14" fillId="0" borderId="0" xfId="69" applyNumberFormat="1" applyFont="1" applyAlignment="1">
      <alignment horizontal="right"/>
    </xf>
    <xf numFmtId="49" fontId="2" fillId="0" borderId="0" xfId="69" applyNumberFormat="1" applyFont="1"/>
    <xf numFmtId="0" fontId="2" fillId="0" borderId="11" xfId="69" applyFont="1" applyBorder="1"/>
    <xf numFmtId="0" fontId="9" fillId="0" borderId="0" xfId="69" applyFont="1" applyAlignment="1">
      <alignment horizontal="left"/>
    </xf>
    <xf numFmtId="0" fontId="10" fillId="0" borderId="0" xfId="69" applyFont="1" applyAlignment="1">
      <alignment horizontal="left"/>
    </xf>
    <xf numFmtId="0" fontId="1" fillId="0" borderId="0" xfId="69" applyFont="1" applyAlignment="1">
      <alignment horizontal="center"/>
    </xf>
    <xf numFmtId="0" fontId="10" fillId="0" borderId="0" xfId="69" applyFont="1"/>
    <xf numFmtId="0" fontId="9" fillId="0" borderId="0" xfId="69" applyFont="1" applyAlignment="1">
      <alignment horizontal="right"/>
    </xf>
    <xf numFmtId="0" fontId="1" fillId="0" borderId="0" xfId="69" applyFont="1" applyAlignment="1">
      <alignment horizontal="left" vertical="center"/>
    </xf>
    <xf numFmtId="0" fontId="9" fillId="0" borderId="6" xfId="69" applyFont="1" applyBorder="1" applyAlignment="1">
      <alignment horizontal="left"/>
    </xf>
    <xf numFmtId="14" fontId="10" fillId="0" borderId="0" xfId="69" applyNumberFormat="1" applyFont="1" applyAlignment="1">
      <alignment horizontal="left"/>
    </xf>
    <xf numFmtId="2" fontId="2" fillId="0" borderId="0" xfId="69" applyNumberFormat="1" applyFont="1" applyAlignment="1">
      <alignment horizontal="center"/>
    </xf>
    <xf numFmtId="0" fontId="11" fillId="0" borderId="0" xfId="69" applyFont="1" applyAlignment="1">
      <alignment shrinkToFit="1"/>
    </xf>
    <xf numFmtId="0" fontId="1" fillId="0" borderId="0" xfId="69" applyFont="1" applyAlignment="1">
      <alignment shrinkToFit="1"/>
    </xf>
    <xf numFmtId="0" fontId="1" fillId="0" borderId="11" xfId="69" applyFont="1" applyBorder="1" applyAlignment="1">
      <alignment horizontal="left" vertical="center"/>
    </xf>
    <xf numFmtId="0" fontId="9" fillId="0" borderId="6" xfId="71" applyFont="1" applyBorder="1" applyAlignment="1">
      <alignment horizontal="left"/>
    </xf>
    <xf numFmtId="0" fontId="9" fillId="0" borderId="0" xfId="71" applyFont="1" applyAlignment="1">
      <alignment horizontal="left"/>
    </xf>
    <xf numFmtId="0" fontId="9" fillId="0" borderId="0" xfId="72" applyFont="1" applyAlignment="1">
      <alignment horizontal="center"/>
    </xf>
    <xf numFmtId="0" fontId="1" fillId="0" borderId="0" xfId="72" applyFont="1"/>
    <xf numFmtId="0" fontId="10" fillId="0" borderId="0" xfId="72" applyFont="1" applyAlignment="1">
      <alignment horizontal="right" vertical="center"/>
    </xf>
    <xf numFmtId="167" fontId="1" fillId="0" borderId="0" xfId="72" applyNumberFormat="1" applyFont="1" applyAlignment="1">
      <alignment vertical="center"/>
    </xf>
    <xf numFmtId="0" fontId="1" fillId="0" borderId="0" xfId="71" applyFont="1"/>
    <xf numFmtId="0" fontId="10" fillId="0" borderId="0" xfId="71" applyFont="1"/>
    <xf numFmtId="0" fontId="1" fillId="0" borderId="11" xfId="71" applyFont="1" applyBorder="1"/>
    <xf numFmtId="0" fontId="10" fillId="0" borderId="0" xfId="71" applyFont="1" applyAlignment="1">
      <alignment horizontal="center"/>
    </xf>
    <xf numFmtId="0" fontId="9" fillId="0" borderId="0" xfId="71" applyFont="1" applyAlignment="1">
      <alignment horizontal="center"/>
    </xf>
    <xf numFmtId="0" fontId="9" fillId="0" borderId="0" xfId="71" applyFont="1" applyAlignment="1">
      <alignment horizontal="right"/>
    </xf>
    <xf numFmtId="2" fontId="8" fillId="0" borderId="0" xfId="71" applyNumberFormat="1" applyFont="1" applyAlignment="1">
      <alignment horizontal="left" vertical="center"/>
    </xf>
    <xf numFmtId="2" fontId="8" fillId="0" borderId="11" xfId="71" applyNumberFormat="1" applyFont="1" applyBorder="1" applyAlignment="1">
      <alignment horizontal="left" vertical="center"/>
    </xf>
    <xf numFmtId="0" fontId="5" fillId="0" borderId="55" xfId="41" applyFont="1" applyBorder="1" applyAlignment="1">
      <alignment horizontal="center" vertical="top"/>
    </xf>
    <xf numFmtId="2" fontId="5" fillId="0" borderId="55" xfId="41" applyNumberFormat="1" applyFont="1" applyBorder="1" applyAlignment="1">
      <alignment vertical="center" shrinkToFit="1"/>
    </xf>
    <xf numFmtId="0" fontId="57" fillId="0" borderId="52" xfId="70" applyFont="1" applyBorder="1" applyAlignment="1">
      <alignment horizontal="center" vertical="top"/>
    </xf>
    <xf numFmtId="2" fontId="57" fillId="0" borderId="53" xfId="70" applyNumberFormat="1" applyFont="1" applyBorder="1" applyAlignment="1">
      <alignment vertical="center" shrinkToFit="1"/>
    </xf>
    <xf numFmtId="0" fontId="5" fillId="0" borderId="51" xfId="41" applyFont="1" applyBorder="1" applyAlignment="1">
      <alignment horizontal="center" vertical="top" shrinkToFit="1"/>
    </xf>
    <xf numFmtId="0" fontId="5" fillId="0" borderId="5" xfId="41" applyFont="1" applyBorder="1" applyAlignment="1">
      <alignment horizontal="center" vertical="top"/>
    </xf>
    <xf numFmtId="0" fontId="5" fillId="0" borderId="7" xfId="41" applyFont="1" applyBorder="1" applyAlignment="1">
      <alignment horizontal="center" vertical="top"/>
    </xf>
    <xf numFmtId="0" fontId="5" fillId="0" borderId="5" xfId="41" applyFont="1" applyBorder="1" applyAlignment="1">
      <alignment horizontal="center" vertical="top" shrinkToFit="1"/>
    </xf>
    <xf numFmtId="2" fontId="5" fillId="0" borderId="7" xfId="41" applyNumberFormat="1" applyFont="1" applyBorder="1" applyAlignment="1">
      <alignment vertical="center" shrinkToFit="1"/>
    </xf>
    <xf numFmtId="0" fontId="34" fillId="0" borderId="47" xfId="69" applyFont="1" applyBorder="1" applyAlignment="1">
      <alignment horizontal="center" vertical="top"/>
    </xf>
    <xf numFmtId="2" fontId="34" fillId="0" borderId="48" xfId="69" applyNumberFormat="1" applyFont="1" applyBorder="1" applyAlignment="1">
      <alignment vertical="center" shrinkToFit="1"/>
    </xf>
    <xf numFmtId="0" fontId="10" fillId="0" borderId="19" xfId="69" applyFont="1" applyBorder="1" applyAlignment="1">
      <alignment horizontal="right" vertical="center"/>
    </xf>
    <xf numFmtId="2" fontId="10" fillId="0" borderId="18" xfId="69" applyNumberFormat="1" applyFont="1" applyBorder="1" applyAlignment="1">
      <alignment horizontal="right" vertical="center" shrinkToFit="1"/>
    </xf>
    <xf numFmtId="0" fontId="5" fillId="0" borderId="6" xfId="69" applyFont="1" applyBorder="1" applyAlignment="1">
      <alignment horizontal="center" vertical="top"/>
    </xf>
    <xf numFmtId="10" fontId="5" fillId="0" borderId="0" xfId="69" applyNumberFormat="1" applyFont="1" applyAlignment="1">
      <alignment horizontal="center" vertical="center"/>
    </xf>
    <xf numFmtId="2" fontId="5" fillId="0" borderId="0" xfId="69" applyNumberFormat="1" applyFont="1" applyAlignment="1">
      <alignment vertical="top"/>
    </xf>
    <xf numFmtId="2" fontId="5" fillId="0" borderId="0" xfId="69" applyNumberFormat="1" applyFont="1" applyAlignment="1">
      <alignment vertical="top" shrinkToFit="1"/>
    </xf>
    <xf numFmtId="2" fontId="27" fillId="0" borderId="0" xfId="69" applyNumberFormat="1" applyFont="1" applyAlignment="1">
      <alignment vertical="top"/>
    </xf>
    <xf numFmtId="0" fontId="5" fillId="0" borderId="0" xfId="69" applyFont="1" applyAlignment="1">
      <alignment horizontal="center" vertical="center" shrinkToFit="1"/>
    </xf>
    <xf numFmtId="2" fontId="5" fillId="0" borderId="0" xfId="69" applyNumberFormat="1" applyFont="1" applyAlignment="1">
      <alignment horizontal="center" vertical="center"/>
    </xf>
    <xf numFmtId="2" fontId="5" fillId="0" borderId="0" xfId="69" applyNumberFormat="1" applyFont="1" applyAlignment="1">
      <alignment horizontal="center" vertical="center" shrinkToFit="1"/>
    </xf>
    <xf numFmtId="2" fontId="5" fillId="0" borderId="11" xfId="69" applyNumberFormat="1" applyFont="1" applyBorder="1" applyAlignment="1">
      <alignment vertical="center" shrinkToFit="1"/>
    </xf>
    <xf numFmtId="2" fontId="10" fillId="0" borderId="10" xfId="69" applyNumberFormat="1" applyFont="1" applyBorder="1" applyAlignment="1">
      <alignment horizontal="right" vertical="center"/>
    </xf>
    <xf numFmtId="2" fontId="10" fillId="0" borderId="10" xfId="69" applyNumberFormat="1" applyFont="1" applyBorder="1" applyAlignment="1">
      <alignment horizontal="right" vertical="center" shrinkToFit="1"/>
    </xf>
    <xf numFmtId="2" fontId="56" fillId="0" borderId="10" xfId="69" applyNumberFormat="1" applyFont="1" applyBorder="1" applyAlignment="1">
      <alignment horizontal="right" vertical="center"/>
    </xf>
    <xf numFmtId="0" fontId="10" fillId="0" borderId="10" xfId="69" applyFont="1" applyBorder="1" applyAlignment="1">
      <alignment horizontal="right" vertical="center" shrinkToFit="1"/>
    </xf>
    <xf numFmtId="2" fontId="10" fillId="0" borderId="41" xfId="69" applyNumberFormat="1" applyFont="1" applyBorder="1" applyAlignment="1">
      <alignment horizontal="right" vertical="center" shrinkToFit="1"/>
    </xf>
    <xf numFmtId="2" fontId="10" fillId="0" borderId="39" xfId="69" applyNumberFormat="1" applyFont="1" applyBorder="1" applyAlignment="1">
      <alignment horizontal="right" vertical="center" shrinkToFit="1"/>
    </xf>
    <xf numFmtId="0" fontId="61" fillId="0" borderId="0" xfId="0" applyFont="1"/>
    <xf numFmtId="0" fontId="40" fillId="0" borderId="48" xfId="28" applyFont="1" applyBorder="1" applyAlignment="1">
      <alignment vertical="top" wrapText="1"/>
    </xf>
    <xf numFmtId="0" fontId="54" fillId="0" borderId="48" xfId="70" applyFont="1" applyBorder="1" applyAlignment="1">
      <alignment vertical="top" wrapText="1"/>
    </xf>
    <xf numFmtId="0" fontId="35" fillId="0" borderId="48" xfId="59" applyFont="1" applyBorder="1" applyAlignment="1">
      <alignment vertical="top" wrapText="1"/>
    </xf>
    <xf numFmtId="0" fontId="35" fillId="0" borderId="55" xfId="28" applyFont="1" applyBorder="1" applyAlignment="1">
      <alignment vertical="top" wrapText="1"/>
    </xf>
    <xf numFmtId="0" fontId="63" fillId="0" borderId="0" xfId="59" applyFont="1" applyAlignment="1">
      <alignment horizontal="left"/>
    </xf>
    <xf numFmtId="0" fontId="63" fillId="0" borderId="0" xfId="32" applyFont="1" applyAlignment="1">
      <alignment horizontal="center"/>
    </xf>
    <xf numFmtId="0" fontId="66" fillId="0" borderId="0" xfId="32" applyFont="1"/>
    <xf numFmtId="0" fontId="65" fillId="0" borderId="0" xfId="32" applyFont="1" applyAlignment="1">
      <alignment horizontal="right" vertical="center"/>
    </xf>
    <xf numFmtId="167" fontId="64" fillId="0" borderId="0" xfId="59" applyNumberFormat="1" applyFont="1" applyAlignment="1">
      <alignment horizontal="left" vertical="center"/>
    </xf>
    <xf numFmtId="167" fontId="66" fillId="0" borderId="0" xfId="59" applyNumberFormat="1" applyFont="1" applyAlignment="1">
      <alignment horizontal="left" vertical="center"/>
    </xf>
    <xf numFmtId="0" fontId="65" fillId="0" borderId="0" xfId="32" applyFont="1"/>
    <xf numFmtId="0" fontId="66" fillId="0" borderId="0" xfId="59" applyFont="1"/>
    <xf numFmtId="0" fontId="63" fillId="0" borderId="0" xfId="32" applyFont="1" applyAlignment="1">
      <alignment horizontal="left"/>
    </xf>
    <xf numFmtId="0" fontId="65" fillId="0" borderId="0" xfId="32" applyFont="1" applyAlignment="1">
      <alignment horizontal="center"/>
    </xf>
    <xf numFmtId="0" fontId="63" fillId="0" borderId="0" xfId="53" applyFont="1" applyAlignment="1">
      <alignment horizontal="left"/>
    </xf>
    <xf numFmtId="0" fontId="63" fillId="0" borderId="0" xfId="52" applyFont="1" applyAlignment="1">
      <alignment horizontal="left"/>
    </xf>
    <xf numFmtId="0" fontId="67" fillId="0" borderId="0" xfId="32" applyFont="1" applyAlignment="1">
      <alignment horizontal="right"/>
    </xf>
    <xf numFmtId="2" fontId="64" fillId="0" borderId="0" xfId="32" applyNumberFormat="1" applyFont="1" applyAlignment="1">
      <alignment horizontal="left" vertical="center"/>
    </xf>
    <xf numFmtId="0" fontId="64" fillId="0" borderId="0" xfId="32" applyFont="1"/>
    <xf numFmtId="0" fontId="63" fillId="0" borderId="0" xfId="32" applyFont="1" applyAlignment="1">
      <alignment horizontal="right"/>
    </xf>
    <xf numFmtId="2" fontId="64" fillId="0" borderId="0" xfId="59" applyNumberFormat="1" applyFont="1" applyAlignment="1">
      <alignment horizontal="left" vertical="center"/>
    </xf>
    <xf numFmtId="0" fontId="3" fillId="0" borderId="2" xfId="34" applyFont="1" applyBorder="1" applyAlignment="1">
      <alignment horizontal="center" vertical="center" textRotation="90" wrapText="1"/>
    </xf>
    <xf numFmtId="0" fontId="31" fillId="0" borderId="5" xfId="34" applyFont="1" applyBorder="1" applyAlignment="1">
      <alignment horizontal="center" textRotation="90" wrapText="1"/>
    </xf>
    <xf numFmtId="0" fontId="31" fillId="0" borderId="7" xfId="34" applyFont="1" applyBorder="1" applyAlignment="1">
      <alignment horizontal="center" textRotation="90" wrapText="1"/>
    </xf>
    <xf numFmtId="0" fontId="3" fillId="0" borderId="2" xfId="59" applyFont="1" applyBorder="1" applyAlignment="1">
      <alignment horizontal="center" vertical="center" textRotation="90" wrapText="1"/>
    </xf>
    <xf numFmtId="0" fontId="31" fillId="0" borderId="5" xfId="59" applyFont="1" applyBorder="1" applyAlignment="1">
      <alignment horizontal="center" textRotation="90" wrapText="1"/>
    </xf>
    <xf numFmtId="0" fontId="31" fillId="0" borderId="7" xfId="59" applyFont="1" applyBorder="1" applyAlignment="1">
      <alignment horizontal="center" textRotation="90" wrapText="1"/>
    </xf>
    <xf numFmtId="0" fontId="9" fillId="0" borderId="0" xfId="69" applyFont="1" applyAlignment="1">
      <alignment horizontal="center" wrapText="1"/>
    </xf>
    <xf numFmtId="0" fontId="9" fillId="0" borderId="0" xfId="69" applyFont="1" applyAlignment="1">
      <alignment horizontal="center"/>
    </xf>
    <xf numFmtId="0" fontId="11" fillId="0" borderId="50" xfId="69" applyFont="1" applyBorder="1" applyAlignment="1">
      <alignment horizontal="center" vertical="center"/>
    </xf>
    <xf numFmtId="0" fontId="5" fillId="0" borderId="50" xfId="69" applyFont="1" applyBorder="1" applyAlignment="1">
      <alignment horizontal="center" vertical="center"/>
    </xf>
    <xf numFmtId="0" fontId="20" fillId="0" borderId="0" xfId="72" applyFont="1" applyAlignment="1">
      <alignment horizontal="center" vertical="center" wrapText="1"/>
    </xf>
    <xf numFmtId="2" fontId="5" fillId="0" borderId="51" xfId="59" applyNumberFormat="1" applyFont="1" applyBorder="1" applyAlignment="1">
      <alignment horizontal="center" vertical="center" shrinkToFit="1"/>
    </xf>
    <xf numFmtId="2" fontId="5" fillId="0" borderId="5" xfId="59" applyNumberFormat="1" applyFont="1" applyBorder="1" applyAlignment="1">
      <alignment horizontal="center" vertical="center" shrinkToFit="1"/>
    </xf>
    <xf numFmtId="0" fontId="3" fillId="0" borderId="51" xfId="59" applyFont="1" applyBorder="1" applyAlignment="1">
      <alignment horizontal="center" vertical="center" textRotation="90" wrapText="1"/>
    </xf>
    <xf numFmtId="0" fontId="3" fillId="0" borderId="2" xfId="28" applyFont="1" applyBorder="1" applyAlignment="1">
      <alignment horizontal="center" vertical="center" textRotation="90" wrapText="1"/>
    </xf>
    <xf numFmtId="0" fontId="31" fillId="0" borderId="5" xfId="28" applyFont="1" applyBorder="1" applyAlignment="1">
      <alignment horizontal="center" textRotation="90" wrapText="1"/>
    </xf>
    <xf numFmtId="0" fontId="31" fillId="0" borderId="7" xfId="28" applyFont="1" applyBorder="1" applyAlignment="1">
      <alignment horizontal="center" textRotation="90" wrapText="1"/>
    </xf>
    <xf numFmtId="0" fontId="3" fillId="0" borderId="2" xfId="74" applyFont="1" applyBorder="1" applyAlignment="1">
      <alignment horizontal="center" vertical="center" textRotation="90" wrapText="1"/>
    </xf>
    <xf numFmtId="0" fontId="31" fillId="0" borderId="5" xfId="74" applyFont="1" applyBorder="1" applyAlignment="1">
      <alignment horizontal="center" textRotation="90" wrapText="1"/>
    </xf>
    <xf numFmtId="0" fontId="31" fillId="0" borderId="7" xfId="74" applyFont="1" applyBorder="1" applyAlignment="1">
      <alignment horizontal="center" textRotation="90" wrapText="1"/>
    </xf>
    <xf numFmtId="49" fontId="27" fillId="0" borderId="54" xfId="28" applyNumberFormat="1" applyFont="1" applyBorder="1" applyAlignment="1">
      <alignment horizontal="left" vertical="top" wrapText="1"/>
    </xf>
    <xf numFmtId="49" fontId="27" fillId="0" borderId="24" xfId="28" applyNumberFormat="1" applyFont="1" applyBorder="1" applyAlignment="1">
      <alignment horizontal="left" vertical="top" wrapText="1"/>
    </xf>
    <xf numFmtId="49" fontId="27" fillId="0" borderId="12" xfId="28" applyNumberFormat="1" applyFont="1" applyBorder="1" applyAlignment="1">
      <alignment horizontal="left" vertical="top" wrapText="1"/>
    </xf>
    <xf numFmtId="49" fontId="26" fillId="0" borderId="51" xfId="28" applyNumberFormat="1" applyFont="1" applyBorder="1" applyAlignment="1">
      <alignment horizontal="left" vertical="top" wrapText="1"/>
    </xf>
    <xf numFmtId="49" fontId="26" fillId="0" borderId="5" xfId="28" applyNumberFormat="1" applyFont="1" applyBorder="1" applyAlignment="1">
      <alignment horizontal="left" vertical="top" wrapText="1"/>
    </xf>
    <xf numFmtId="49" fontId="27" fillId="0" borderId="54" xfId="59" applyNumberFormat="1" applyFont="1" applyBorder="1" applyAlignment="1">
      <alignment horizontal="left" vertical="top" wrapText="1"/>
    </xf>
    <xf numFmtId="49" fontId="27" fillId="0" borderId="24" xfId="59" applyNumberFormat="1" applyFont="1" applyBorder="1" applyAlignment="1">
      <alignment horizontal="left" vertical="top" wrapText="1"/>
    </xf>
    <xf numFmtId="49" fontId="27" fillId="0" borderId="12" xfId="59" applyNumberFormat="1" applyFont="1" applyBorder="1" applyAlignment="1">
      <alignment horizontal="left" vertical="top" wrapText="1"/>
    </xf>
    <xf numFmtId="49" fontId="26" fillId="0" borderId="51" xfId="71" applyNumberFormat="1" applyFont="1" applyBorder="1" applyAlignment="1">
      <alignment horizontal="left" vertical="top" wrapText="1"/>
    </xf>
    <xf numFmtId="0" fontId="16" fillId="0" borderId="5" xfId="71" applyBorder="1" applyAlignment="1">
      <alignment horizontal="left" vertical="top" wrapText="1"/>
    </xf>
    <xf numFmtId="0" fontId="37" fillId="0" borderId="2" xfId="59" applyFont="1" applyBorder="1" applyAlignment="1">
      <alignment horizontal="center" vertical="center" textRotation="90" wrapText="1"/>
    </xf>
    <xf numFmtId="0" fontId="37" fillId="0" borderId="5" xfId="59" applyFont="1" applyBorder="1" applyAlignment="1">
      <alignment horizontal="center" textRotation="90" wrapText="1"/>
    </xf>
    <xf numFmtId="0" fontId="37" fillId="0" borderId="7" xfId="59" applyFont="1" applyBorder="1" applyAlignment="1">
      <alignment horizontal="center" textRotation="90" wrapText="1"/>
    </xf>
    <xf numFmtId="0" fontId="3" fillId="0" borderId="2" xfId="69" applyFont="1" applyBorder="1" applyAlignment="1">
      <alignment horizontal="center" vertical="center" textRotation="90" wrapText="1"/>
    </xf>
    <xf numFmtId="0" fontId="31" fillId="0" borderId="5" xfId="69" applyFont="1" applyBorder="1" applyAlignment="1">
      <alignment horizontal="center" textRotation="90" wrapText="1"/>
    </xf>
    <xf numFmtId="0" fontId="32" fillId="0" borderId="10" xfId="28" applyFont="1" applyBorder="1" applyAlignment="1">
      <alignment horizontal="center" vertical="center" wrapText="1"/>
    </xf>
    <xf numFmtId="0" fontId="1" fillId="0" borderId="10" xfId="28" applyFont="1" applyBorder="1" applyAlignment="1">
      <alignment horizontal="center" vertical="center" wrapText="1"/>
    </xf>
    <xf numFmtId="0" fontId="3" fillId="0" borderId="3" xfId="28" applyFont="1" applyBorder="1" applyAlignment="1">
      <alignment horizontal="center" vertical="center" textRotation="90" wrapText="1"/>
    </xf>
    <xf numFmtId="0" fontId="31" fillId="0" borderId="6" xfId="28" applyFont="1" applyBorder="1" applyAlignment="1">
      <alignment horizontal="center" textRotation="90" wrapText="1"/>
    </xf>
    <xf numFmtId="0" fontId="3" fillId="0" borderId="14" xfId="69" applyFont="1" applyBorder="1" applyAlignment="1">
      <alignment horizontal="center" vertical="center" textRotation="90" wrapText="1"/>
    </xf>
    <xf numFmtId="0" fontId="31" fillId="0" borderId="15" xfId="69" applyFont="1" applyBorder="1" applyAlignment="1">
      <alignment horizontal="center" textRotation="90" wrapText="1"/>
    </xf>
    <xf numFmtId="0" fontId="3" fillId="0" borderId="3" xfId="69" applyFont="1" applyBorder="1" applyAlignment="1">
      <alignment horizontal="center" vertical="center" textRotation="90" wrapText="1"/>
    </xf>
    <xf numFmtId="0" fontId="31" fillId="0" borderId="6" xfId="69" applyFont="1" applyBorder="1" applyAlignment="1">
      <alignment horizontal="center" textRotation="90" wrapText="1"/>
    </xf>
    <xf numFmtId="0" fontId="3" fillId="0" borderId="14" xfId="28" applyFont="1" applyBorder="1" applyAlignment="1">
      <alignment horizontal="center" vertical="center" textRotation="90" wrapText="1"/>
    </xf>
    <xf numFmtId="0" fontId="31" fillId="0" borderId="15" xfId="28" applyFont="1" applyBorder="1" applyAlignment="1">
      <alignment horizontal="center" textRotation="90" wrapText="1"/>
    </xf>
    <xf numFmtId="0" fontId="37" fillId="0" borderId="51" xfId="59" applyFont="1" applyBorder="1" applyAlignment="1">
      <alignment horizontal="center" vertical="center" textRotation="90" wrapText="1"/>
    </xf>
    <xf numFmtId="0" fontId="38" fillId="0" borderId="5" xfId="59" applyFont="1" applyBorder="1" applyAlignment="1">
      <alignment horizontal="center" textRotation="90" wrapText="1"/>
    </xf>
    <xf numFmtId="0" fontId="38" fillId="0" borderId="7" xfId="59" applyFont="1" applyBorder="1" applyAlignment="1">
      <alignment horizontal="center" textRotation="90" wrapText="1"/>
    </xf>
    <xf numFmtId="49" fontId="44" fillId="0" borderId="54" xfId="34" applyNumberFormat="1" applyFont="1" applyBorder="1" applyAlignment="1">
      <alignment horizontal="left" vertical="top" wrapText="1"/>
    </xf>
    <xf numFmtId="49" fontId="44" fillId="0" borderId="12" xfId="34" applyNumberFormat="1" applyFont="1" applyBorder="1" applyAlignment="1">
      <alignment horizontal="left" vertical="top" wrapText="1"/>
    </xf>
    <xf numFmtId="49" fontId="26" fillId="0" borderId="51" xfId="59" applyNumberFormat="1" applyFont="1" applyBorder="1" applyAlignment="1">
      <alignment horizontal="left" vertical="top" wrapText="1"/>
    </xf>
    <xf numFmtId="49" fontId="26" fillId="0" borderId="5" xfId="59" applyNumberFormat="1" applyFont="1" applyBorder="1" applyAlignment="1">
      <alignment horizontal="left" vertical="top" wrapText="1"/>
    </xf>
    <xf numFmtId="0" fontId="5" fillId="0" borderId="0" xfId="69" applyFont="1" applyAlignment="1">
      <alignment horizontal="center" vertical="center"/>
    </xf>
    <xf numFmtId="0" fontId="3" fillId="0" borderId="55" xfId="69" applyFont="1" applyBorder="1" applyAlignment="1">
      <alignment horizontal="center" vertical="center" textRotation="90" wrapText="1"/>
    </xf>
    <xf numFmtId="0" fontId="16" fillId="0" borderId="55" xfId="69" applyBorder="1" applyAlignment="1">
      <alignment horizontal="center" vertical="center" textRotation="90" wrapText="1"/>
    </xf>
    <xf numFmtId="0" fontId="3" fillId="0" borderId="51" xfId="69" applyFont="1" applyBorder="1" applyAlignment="1">
      <alignment horizontal="center" vertical="center" textRotation="90" wrapText="1"/>
    </xf>
    <xf numFmtId="0" fontId="16" fillId="0" borderId="5" xfId="69" applyBorder="1" applyAlignment="1">
      <alignment horizontal="center" vertical="center" textRotation="90" wrapText="1"/>
    </xf>
    <xf numFmtId="0" fontId="16" fillId="0" borderId="5" xfId="69" applyBorder="1" applyAlignment="1">
      <alignment horizontal="center" textRotation="90" wrapText="1"/>
    </xf>
    <xf numFmtId="0" fontId="3" fillId="0" borderId="4" xfId="69" applyFont="1" applyBorder="1" applyAlignment="1">
      <alignment horizontal="center" vertical="center" textRotation="90" wrapText="1"/>
    </xf>
    <xf numFmtId="0" fontId="3" fillId="0" borderId="6" xfId="69" applyFont="1" applyBorder="1" applyAlignment="1">
      <alignment horizontal="center" vertical="center" textRotation="90" wrapText="1"/>
    </xf>
    <xf numFmtId="0" fontId="3" fillId="0" borderId="0" xfId="69" applyFont="1" applyAlignment="1">
      <alignment horizontal="center" vertical="center" textRotation="90" wrapText="1"/>
    </xf>
    <xf numFmtId="0" fontId="31" fillId="0" borderId="4" xfId="69" applyFont="1" applyBorder="1" applyAlignment="1">
      <alignment horizontal="center" vertical="center" textRotation="90" wrapText="1"/>
    </xf>
    <xf numFmtId="0" fontId="31" fillId="0" borderId="9" xfId="69" applyFont="1" applyBorder="1" applyAlignment="1">
      <alignment horizontal="center" vertical="center" textRotation="90" wrapText="1"/>
    </xf>
    <xf numFmtId="0" fontId="31" fillId="0" borderId="6" xfId="69" applyFont="1" applyBorder="1" applyAlignment="1">
      <alignment horizontal="center" vertical="center" textRotation="90" wrapText="1"/>
    </xf>
    <xf numFmtId="0" fontId="31" fillId="0" borderId="0" xfId="69" applyFont="1" applyAlignment="1">
      <alignment horizontal="center" vertical="center" textRotation="90" wrapText="1"/>
    </xf>
    <xf numFmtId="0" fontId="31" fillId="0" borderId="11" xfId="69" applyFont="1" applyBorder="1" applyAlignment="1">
      <alignment horizontal="center" vertical="center" textRotation="90" wrapText="1"/>
    </xf>
    <xf numFmtId="0" fontId="32" fillId="0" borderId="10" xfId="69" applyFont="1" applyBorder="1" applyAlignment="1">
      <alignment horizontal="center" vertical="center" wrapText="1"/>
    </xf>
    <xf numFmtId="0" fontId="1" fillId="0" borderId="10" xfId="69" applyFont="1" applyBorder="1" applyAlignment="1">
      <alignment horizontal="center" vertical="center" wrapText="1"/>
    </xf>
    <xf numFmtId="2" fontId="8" fillId="0" borderId="0" xfId="32" applyNumberFormat="1" applyFont="1" applyAlignment="1">
      <alignment horizontal="left" vertical="center" shrinkToFit="1"/>
    </xf>
    <xf numFmtId="0" fontId="1" fillId="0" borderId="0" xfId="32" applyFont="1" applyAlignment="1">
      <alignment horizontal="left" vertical="center" shrinkToFit="1"/>
    </xf>
    <xf numFmtId="0" fontId="5" fillId="0" borderId="2" xfId="69" applyFont="1" applyBorder="1" applyAlignment="1">
      <alignment horizontal="center" vertical="center" wrapText="1"/>
    </xf>
    <xf numFmtId="0" fontId="5" fillId="0" borderId="5" xfId="69" applyFont="1" applyBorder="1" applyAlignment="1">
      <alignment horizontal="center" vertical="center" wrapText="1"/>
    </xf>
    <xf numFmtId="0" fontId="3" fillId="0" borderId="2" xfId="69" applyFont="1" applyBorder="1" applyAlignment="1">
      <alignment horizontal="center" vertical="center" wrapText="1"/>
    </xf>
    <xf numFmtId="0" fontId="3" fillId="0" borderId="5" xfId="69" applyFont="1" applyBorder="1" applyAlignment="1">
      <alignment horizontal="center" vertical="center" wrapText="1"/>
    </xf>
    <xf numFmtId="0" fontId="16" fillId="0" borderId="5" xfId="59" applyBorder="1" applyAlignment="1">
      <alignment horizontal="left" vertical="top" wrapText="1"/>
    </xf>
    <xf numFmtId="0" fontId="3" fillId="0" borderId="5" xfId="69" applyFont="1" applyBorder="1" applyAlignment="1">
      <alignment horizontal="center" vertical="center" textRotation="90" wrapText="1"/>
    </xf>
    <xf numFmtId="14" fontId="9" fillId="0" borderId="0" xfId="69" applyNumberFormat="1" applyFont="1" applyAlignment="1">
      <alignment horizontal="left"/>
    </xf>
    <xf numFmtId="49" fontId="27" fillId="0" borderId="54" xfId="41" applyNumberFormat="1" applyFont="1" applyBorder="1" applyAlignment="1">
      <alignment horizontal="left" vertical="top" wrapText="1"/>
    </xf>
    <xf numFmtId="49" fontId="27" fillId="0" borderId="12" xfId="41" applyNumberFormat="1" applyFont="1" applyBorder="1" applyAlignment="1">
      <alignment horizontal="left" vertical="top" wrapText="1"/>
    </xf>
    <xf numFmtId="49" fontId="26" fillId="0" borderId="51" xfId="41" applyNumberFormat="1" applyFont="1" applyBorder="1" applyAlignment="1">
      <alignment horizontal="left" vertical="top" wrapText="1"/>
    </xf>
    <xf numFmtId="49" fontId="26" fillId="0" borderId="5" xfId="41" applyNumberFormat="1" applyFont="1" applyBorder="1" applyAlignment="1">
      <alignment horizontal="left" vertical="top" wrapText="1"/>
    </xf>
    <xf numFmtId="49" fontId="27" fillId="0" borderId="24" xfId="41" applyNumberFormat="1" applyFont="1" applyBorder="1" applyAlignment="1">
      <alignment horizontal="left" vertical="top" wrapText="1"/>
    </xf>
    <xf numFmtId="2" fontId="5" fillId="0" borderId="51" xfId="41" applyNumberFormat="1" applyFont="1" applyBorder="1" applyAlignment="1">
      <alignment horizontal="center" vertical="center" shrinkToFit="1"/>
    </xf>
    <xf numFmtId="2" fontId="5" fillId="0" borderId="5" xfId="41" applyNumberFormat="1" applyFont="1" applyBorder="1" applyAlignment="1">
      <alignment horizontal="center" vertical="center" shrinkToFit="1"/>
    </xf>
    <xf numFmtId="49" fontId="5" fillId="0" borderId="5" xfId="59" applyNumberFormat="1" applyFont="1" applyBorder="1" applyAlignment="1">
      <alignment horizontal="left" vertical="top" wrapText="1"/>
    </xf>
    <xf numFmtId="49" fontId="42" fillId="0" borderId="5" xfId="59" applyNumberFormat="1" applyFont="1" applyBorder="1" applyAlignment="1">
      <alignment horizontal="left" vertical="top" wrapText="1"/>
    </xf>
    <xf numFmtId="49" fontId="27" fillId="0" borderId="66" xfId="28" applyNumberFormat="1" applyFont="1" applyBorder="1" applyAlignment="1">
      <alignment horizontal="left" vertical="top" wrapText="1"/>
    </xf>
    <xf numFmtId="49" fontId="27" fillId="0" borderId="67" xfId="28" applyNumberFormat="1" applyFont="1" applyBorder="1" applyAlignment="1">
      <alignment horizontal="left" vertical="top" wrapText="1"/>
    </xf>
    <xf numFmtId="49" fontId="27" fillId="0" borderId="27" xfId="59" applyNumberFormat="1" applyFont="1" applyBorder="1" applyAlignment="1">
      <alignment horizontal="left" vertical="top" wrapText="1"/>
    </xf>
    <xf numFmtId="49" fontId="12" fillId="0" borderId="51" xfId="59" applyNumberFormat="1" applyFont="1" applyBorder="1" applyAlignment="1">
      <alignment horizontal="left" vertical="top" wrapText="1"/>
    </xf>
    <xf numFmtId="49" fontId="12" fillId="0" borderId="5" xfId="59" applyNumberFormat="1" applyFont="1" applyBorder="1" applyAlignment="1">
      <alignment horizontal="left" vertical="top" wrapText="1"/>
    </xf>
    <xf numFmtId="49" fontId="26" fillId="0" borderId="5" xfId="71" applyNumberFormat="1" applyFont="1" applyBorder="1" applyAlignment="1">
      <alignment horizontal="left" vertical="top" wrapText="1"/>
    </xf>
    <xf numFmtId="0" fontId="40" fillId="0" borderId="47" xfId="28" applyFont="1" applyBorder="1" applyAlignment="1">
      <alignment horizontal="center" vertical="top"/>
    </xf>
    <xf numFmtId="0" fontId="40" fillId="0" borderId="46" xfId="28" applyFont="1" applyBorder="1" applyAlignment="1">
      <alignment horizontal="center" vertical="top"/>
    </xf>
    <xf numFmtId="0" fontId="40" fillId="0" borderId="48" xfId="28" applyFont="1" applyBorder="1" applyAlignment="1">
      <alignment horizontal="center" vertical="top"/>
    </xf>
    <xf numFmtId="49" fontId="26" fillId="0" borderId="7" xfId="59" applyNumberFormat="1" applyFont="1" applyBorder="1" applyAlignment="1">
      <alignment horizontal="left" vertical="top" wrapText="1"/>
    </xf>
    <xf numFmtId="0" fontId="9" fillId="0" borderId="6" xfId="69" applyFont="1" applyBorder="1" applyAlignment="1">
      <alignment horizontal="left"/>
    </xf>
    <xf numFmtId="0" fontId="9" fillId="0" borderId="0" xfId="69" applyFont="1" applyAlignment="1">
      <alignment horizontal="left"/>
    </xf>
    <xf numFmtId="2" fontId="15" fillId="0" borderId="0" xfId="69" applyNumberFormat="1" applyFont="1" applyAlignment="1">
      <alignment horizontal="center" vertical="center" shrinkToFit="1"/>
    </xf>
    <xf numFmtId="0" fontId="10" fillId="0" borderId="0" xfId="69" applyFont="1" applyAlignment="1">
      <alignment horizontal="center" vertical="center" shrinkToFit="1"/>
    </xf>
    <xf numFmtId="0" fontId="8" fillId="0" borderId="0" xfId="74" applyFont="1" applyAlignment="1">
      <alignment horizontal="center" vertical="center" shrinkToFit="1"/>
    </xf>
    <xf numFmtId="0" fontId="10" fillId="0" borderId="0" xfId="74" applyFont="1" applyAlignment="1">
      <alignment horizontal="center" vertical="center" shrinkToFit="1"/>
    </xf>
    <xf numFmtId="0" fontId="8" fillId="0" borderId="0" xfId="32" applyFont="1" applyAlignment="1">
      <alignment horizontal="center" vertical="center" shrinkToFit="1"/>
    </xf>
    <xf numFmtId="0" fontId="10" fillId="0" borderId="0" xfId="32" applyFont="1" applyAlignment="1">
      <alignment horizontal="center" vertical="center" shrinkToFit="1"/>
    </xf>
    <xf numFmtId="167" fontId="8" fillId="0" borderId="0" xfId="32" applyNumberFormat="1" applyFont="1" applyAlignment="1">
      <alignment horizontal="left" vertical="center"/>
    </xf>
    <xf numFmtId="167" fontId="1" fillId="0" borderId="0" xfId="32" applyNumberFormat="1" applyFont="1" applyAlignment="1">
      <alignment horizontal="left" vertical="center"/>
    </xf>
    <xf numFmtId="0" fontId="31" fillId="0" borderId="4" xfId="28" applyFont="1" applyBorder="1" applyAlignment="1">
      <alignment horizontal="center" vertical="center" textRotation="90" wrapText="1"/>
    </xf>
    <xf numFmtId="0" fontId="31" fillId="0" borderId="9" xfId="28" applyFont="1" applyBorder="1" applyAlignment="1">
      <alignment horizontal="center" vertical="center" textRotation="90" wrapText="1"/>
    </xf>
    <xf numFmtId="0" fontId="31" fillId="0" borderId="6" xfId="28" applyFont="1" applyBorder="1" applyAlignment="1">
      <alignment horizontal="center" vertical="center" textRotation="90" wrapText="1"/>
    </xf>
    <xf numFmtId="0" fontId="31" fillId="0" borderId="0" xfId="28" applyFont="1" applyAlignment="1">
      <alignment horizontal="center" vertical="center" textRotation="90" wrapText="1"/>
    </xf>
    <xf numFmtId="0" fontId="31" fillId="0" borderId="11" xfId="28" applyFont="1" applyBorder="1" applyAlignment="1">
      <alignment horizontal="center" vertical="center" textRotation="90" wrapText="1"/>
    </xf>
    <xf numFmtId="0" fontId="34" fillId="0" borderId="47" xfId="28" applyFont="1" applyBorder="1" applyAlignment="1">
      <alignment horizontal="center" vertical="center" wrapText="1"/>
    </xf>
    <xf numFmtId="0" fontId="34" fillId="0" borderId="48" xfId="28" applyFont="1" applyBorder="1" applyAlignment="1">
      <alignment horizontal="center" vertical="center" wrapText="1"/>
    </xf>
    <xf numFmtId="0" fontId="5" fillId="0" borderId="2" xfId="28" applyFont="1" applyBorder="1" applyAlignment="1">
      <alignment horizontal="center" vertical="center" wrapText="1"/>
    </xf>
    <xf numFmtId="0" fontId="5" fillId="0" borderId="5" xfId="28" applyFont="1" applyBorder="1" applyAlignment="1">
      <alignment horizontal="center" vertical="center" wrapText="1"/>
    </xf>
    <xf numFmtId="0" fontId="3" fillId="0" borderId="2" xfId="28" applyFont="1" applyBorder="1" applyAlignment="1">
      <alignment horizontal="center" vertical="center" wrapText="1"/>
    </xf>
    <xf numFmtId="0" fontId="3" fillId="0" borderId="5" xfId="28" applyFont="1" applyBorder="1" applyAlignment="1">
      <alignment horizontal="center" vertical="center" wrapText="1"/>
    </xf>
    <xf numFmtId="0" fontId="3" fillId="0" borderId="5" xfId="28" applyFont="1" applyBorder="1" applyAlignment="1">
      <alignment horizontal="center" vertical="center" textRotation="90" wrapText="1"/>
    </xf>
    <xf numFmtId="0" fontId="3" fillId="0" borderId="4" xfId="28" applyFont="1" applyBorder="1" applyAlignment="1">
      <alignment horizontal="center" vertical="center" textRotation="90" wrapText="1"/>
    </xf>
    <xf numFmtId="0" fontId="3" fillId="0" borderId="6" xfId="28" applyFont="1" applyBorder="1" applyAlignment="1">
      <alignment horizontal="center" vertical="center" textRotation="90" wrapText="1"/>
    </xf>
    <xf numFmtId="0" fontId="3" fillId="0" borderId="0" xfId="28" applyFont="1" applyAlignment="1">
      <alignment horizontal="center" vertical="center" textRotation="90" wrapText="1"/>
    </xf>
    <xf numFmtId="0" fontId="8" fillId="0" borderId="0" xfId="28" applyFont="1" applyAlignment="1">
      <alignment horizontal="center" wrapText="1"/>
    </xf>
    <xf numFmtId="0" fontId="8" fillId="0" borderId="0" xfId="28" applyFont="1" applyAlignment="1">
      <alignment horizontal="center"/>
    </xf>
    <xf numFmtId="0" fontId="11" fillId="0" borderId="50" xfId="28" applyFont="1" applyBorder="1" applyAlignment="1">
      <alignment horizontal="center" vertical="center"/>
    </xf>
    <xf numFmtId="0" fontId="5" fillId="0" borderId="50" xfId="28" applyFont="1" applyBorder="1" applyAlignment="1">
      <alignment horizontal="center" vertical="center"/>
    </xf>
    <xf numFmtId="0" fontId="10" fillId="0" borderId="1" xfId="28" applyFont="1" applyBorder="1" applyAlignment="1">
      <alignment horizontal="center" wrapText="1"/>
    </xf>
    <xf numFmtId="0" fontId="9" fillId="0" borderId="6" xfId="28" applyFont="1" applyBorder="1" applyAlignment="1">
      <alignment horizontal="left"/>
    </xf>
    <xf numFmtId="0" fontId="9" fillId="0" borderId="0" xfId="28" applyFont="1" applyAlignment="1">
      <alignment horizontal="left"/>
    </xf>
    <xf numFmtId="2" fontId="15" fillId="0" borderId="0" xfId="28" applyNumberFormat="1" applyFont="1" applyAlignment="1">
      <alignment horizontal="center" vertical="center" shrinkToFit="1"/>
    </xf>
    <xf numFmtId="0" fontId="10" fillId="0" borderId="0" xfId="28" applyFont="1" applyAlignment="1">
      <alignment horizontal="center" vertical="center" shrinkToFit="1"/>
    </xf>
    <xf numFmtId="14" fontId="9" fillId="0" borderId="0" xfId="28" applyNumberFormat="1" applyFont="1" applyAlignment="1">
      <alignment horizontal="left"/>
    </xf>
    <xf numFmtId="0" fontId="3" fillId="0" borderId="51" xfId="28" applyFont="1" applyBorder="1" applyAlignment="1">
      <alignment horizontal="center" vertical="center" textRotation="90" wrapText="1"/>
    </xf>
    <xf numFmtId="0" fontId="16" fillId="0" borderId="5" xfId="28" applyBorder="1" applyAlignment="1">
      <alignment horizontal="center" vertical="center" textRotation="90" wrapText="1"/>
    </xf>
    <xf numFmtId="0" fontId="16" fillId="0" borderId="5" xfId="28" applyBorder="1" applyAlignment="1">
      <alignment horizontal="center" textRotation="90" wrapText="1"/>
    </xf>
    <xf numFmtId="0" fontId="5" fillId="0" borderId="0" xfId="28" applyFont="1" applyAlignment="1">
      <alignment horizontal="center" vertical="center"/>
    </xf>
    <xf numFmtId="0" fontId="3" fillId="0" borderId="55" xfId="28" applyFont="1" applyBorder="1" applyAlignment="1">
      <alignment horizontal="center" vertical="center" textRotation="90" wrapText="1"/>
    </xf>
    <xf numFmtId="0" fontId="16" fillId="0" borderId="55" xfId="28" applyBorder="1" applyAlignment="1">
      <alignment horizontal="center" vertical="center" textRotation="90" wrapText="1"/>
    </xf>
    <xf numFmtId="0" fontId="16" fillId="0" borderId="51" xfId="28" applyBorder="1" applyAlignment="1">
      <alignment horizontal="center" vertical="center" textRotation="90" wrapText="1"/>
    </xf>
    <xf numFmtId="0" fontId="37" fillId="0" borderId="2" xfId="59" applyFont="1" applyBorder="1" applyAlignment="1">
      <alignment horizontal="center" vertical="center" wrapText="1"/>
    </xf>
    <xf numFmtId="0" fontId="37" fillId="0" borderId="5" xfId="59" applyFont="1" applyBorder="1" applyAlignment="1">
      <alignment horizontal="center" vertical="center" wrapText="1"/>
    </xf>
    <xf numFmtId="0" fontId="37" fillId="0" borderId="7" xfId="59" applyFont="1" applyBorder="1" applyAlignment="1">
      <alignment horizontal="center" vertical="center" wrapText="1"/>
    </xf>
    <xf numFmtId="0" fontId="36" fillId="0" borderId="2" xfId="59" applyFont="1" applyBorder="1" applyAlignment="1">
      <alignment horizontal="center" vertical="center" wrapText="1"/>
    </xf>
    <xf numFmtId="0" fontId="36" fillId="0" borderId="5" xfId="59" applyFont="1" applyBorder="1" applyAlignment="1">
      <alignment horizontal="center" vertical="center" wrapText="1"/>
    </xf>
    <xf numFmtId="0" fontId="36" fillId="0" borderId="7" xfId="59" applyFont="1" applyBorder="1" applyAlignment="1">
      <alignment horizontal="center" vertical="center" wrapText="1"/>
    </xf>
    <xf numFmtId="0" fontId="37" fillId="0" borderId="5" xfId="59" applyFont="1" applyBorder="1" applyAlignment="1">
      <alignment horizontal="center" vertical="center" textRotation="90" wrapText="1"/>
    </xf>
    <xf numFmtId="0" fontId="37" fillId="0" borderId="7" xfId="59" applyFont="1" applyBorder="1" applyAlignment="1">
      <alignment horizontal="center" vertical="center" textRotation="90" wrapText="1"/>
    </xf>
    <xf numFmtId="49" fontId="37" fillId="0" borderId="54" xfId="70" applyNumberFormat="1" applyFont="1" applyBorder="1" applyAlignment="1">
      <alignment horizontal="left" vertical="top" wrapText="1"/>
    </xf>
    <xf numFmtId="49" fontId="37" fillId="0" borderId="12" xfId="70" applyNumberFormat="1" applyFont="1" applyBorder="1" applyAlignment="1">
      <alignment horizontal="left" vertical="top" wrapText="1"/>
    </xf>
    <xf numFmtId="49" fontId="36" fillId="0" borderId="50" xfId="70" applyNumberFormat="1" applyFont="1" applyBorder="1" applyAlignment="1">
      <alignment horizontal="center" vertical="top" wrapText="1"/>
    </xf>
    <xf numFmtId="49" fontId="36" fillId="0" borderId="0" xfId="70" applyNumberFormat="1" applyFont="1" applyAlignment="1">
      <alignment horizontal="center" vertical="top" wrapText="1"/>
    </xf>
    <xf numFmtId="49" fontId="36" fillId="0" borderId="51" xfId="70" applyNumberFormat="1" applyFont="1" applyBorder="1" applyAlignment="1">
      <alignment horizontal="left" vertical="top" wrapText="1"/>
    </xf>
    <xf numFmtId="49" fontId="36" fillId="0" borderId="5" xfId="70" applyNumberFormat="1" applyFont="1" applyBorder="1" applyAlignment="1">
      <alignment horizontal="left" vertical="top" wrapText="1"/>
    </xf>
    <xf numFmtId="49" fontId="36" fillId="0" borderId="50" xfId="59" applyNumberFormat="1" applyFont="1" applyBorder="1" applyAlignment="1">
      <alignment horizontal="center" vertical="top" wrapText="1"/>
    </xf>
    <xf numFmtId="49" fontId="36" fillId="0" borderId="0" xfId="59" applyNumberFormat="1" applyFont="1" applyAlignment="1">
      <alignment horizontal="center" vertical="top" wrapText="1"/>
    </xf>
    <xf numFmtId="49" fontId="26" fillId="0" borderId="51" xfId="45" applyNumberFormat="1" applyFont="1" applyBorder="1" applyAlignment="1">
      <alignment horizontal="left" vertical="top" wrapText="1"/>
    </xf>
    <xf numFmtId="49" fontId="26" fillId="0" borderId="5" xfId="45" applyNumberFormat="1" applyFont="1" applyBorder="1" applyAlignment="1">
      <alignment horizontal="left" vertical="top" wrapText="1"/>
    </xf>
    <xf numFmtId="49" fontId="5" fillId="0" borderId="50" xfId="32" applyNumberFormat="1" applyFont="1" applyBorder="1" applyAlignment="1">
      <alignment horizontal="center" vertical="top" wrapText="1"/>
    </xf>
    <xf numFmtId="49" fontId="5" fillId="0" borderId="0" xfId="32" applyNumberFormat="1" applyFont="1" applyAlignment="1">
      <alignment horizontal="center" vertical="top" wrapText="1"/>
    </xf>
    <xf numFmtId="49" fontId="12" fillId="0" borderId="51" xfId="32" applyNumberFormat="1" applyFont="1" applyBorder="1" applyAlignment="1">
      <alignment horizontal="left" vertical="top" wrapText="1"/>
    </xf>
    <xf numFmtId="49" fontId="12" fillId="0" borderId="5" xfId="32" applyNumberFormat="1" applyFont="1" applyBorder="1" applyAlignment="1">
      <alignment horizontal="left" vertical="top" wrapText="1"/>
    </xf>
    <xf numFmtId="49" fontId="42" fillId="0" borderId="51" xfId="70" applyNumberFormat="1" applyFont="1" applyBorder="1" applyAlignment="1">
      <alignment horizontal="left" vertical="top" wrapText="1"/>
    </xf>
    <xf numFmtId="49" fontId="42" fillId="0" borderId="5" xfId="70" applyNumberFormat="1" applyFont="1" applyBorder="1" applyAlignment="1">
      <alignment horizontal="left" vertical="top" wrapText="1"/>
    </xf>
    <xf numFmtId="49" fontId="44" fillId="0" borderId="54" xfId="70" applyNumberFormat="1" applyFont="1" applyBorder="1" applyAlignment="1">
      <alignment horizontal="left" vertical="top" wrapText="1"/>
    </xf>
    <xf numFmtId="49" fontId="44" fillId="0" borderId="12" xfId="70" applyNumberFormat="1" applyFont="1" applyBorder="1" applyAlignment="1">
      <alignment horizontal="left" vertical="top" wrapText="1"/>
    </xf>
    <xf numFmtId="0" fontId="48" fillId="0" borderId="0" xfId="70" applyFont="1" applyAlignment="1">
      <alignment horizontal="center" wrapText="1"/>
    </xf>
    <xf numFmtId="0" fontId="48" fillId="0" borderId="0" xfId="70" applyFont="1" applyAlignment="1">
      <alignment horizontal="center"/>
    </xf>
    <xf numFmtId="0" fontId="52" fillId="0" borderId="50" xfId="70" applyFont="1" applyBorder="1" applyAlignment="1">
      <alignment horizontal="center" vertical="center"/>
    </xf>
    <xf numFmtId="0" fontId="36" fillId="0" borderId="50" xfId="70" applyFont="1" applyBorder="1" applyAlignment="1">
      <alignment horizontal="center" vertical="center"/>
    </xf>
    <xf numFmtId="0" fontId="10" fillId="0" borderId="1" xfId="70" applyFont="1" applyBorder="1" applyAlignment="1">
      <alignment horizontal="center" wrapText="1"/>
    </xf>
    <xf numFmtId="0" fontId="51" fillId="0" borderId="6" xfId="70" applyFont="1" applyBorder="1" applyAlignment="1">
      <alignment horizontal="left"/>
    </xf>
    <xf numFmtId="0" fontId="51" fillId="0" borderId="0" xfId="70" applyFont="1" applyAlignment="1">
      <alignment horizontal="left"/>
    </xf>
    <xf numFmtId="2" fontId="53" fillId="0" borderId="0" xfId="70" applyNumberFormat="1" applyFont="1" applyAlignment="1">
      <alignment horizontal="center" vertical="center" shrinkToFit="1"/>
    </xf>
    <xf numFmtId="0" fontId="48" fillId="0" borderId="0" xfId="70" applyFont="1" applyAlignment="1">
      <alignment horizontal="center" vertical="center" shrinkToFit="1"/>
    </xf>
    <xf numFmtId="166" fontId="51" fillId="0" borderId="0" xfId="70" applyNumberFormat="1" applyFont="1" applyAlignment="1">
      <alignment horizontal="left"/>
    </xf>
    <xf numFmtId="49" fontId="5" fillId="0" borderId="51" xfId="59" applyNumberFormat="1" applyFont="1" applyBorder="1" applyAlignment="1">
      <alignment horizontal="left" vertical="top" wrapText="1"/>
    </xf>
    <xf numFmtId="0" fontId="37" fillId="0" borderId="3" xfId="59" applyFont="1" applyBorder="1" applyAlignment="1">
      <alignment horizontal="center" vertical="center" textRotation="90" wrapText="1"/>
    </xf>
    <xf numFmtId="0" fontId="37" fillId="0" borderId="4" xfId="59" applyFont="1" applyBorder="1" applyAlignment="1">
      <alignment horizontal="center" vertical="center" textRotation="90" wrapText="1"/>
    </xf>
    <xf numFmtId="0" fontId="37" fillId="0" borderId="9" xfId="59" applyFont="1" applyBorder="1" applyAlignment="1">
      <alignment horizontal="center" vertical="center" textRotation="90" wrapText="1"/>
    </xf>
    <xf numFmtId="0" fontId="37" fillId="0" borderId="6" xfId="59" applyFont="1" applyBorder="1" applyAlignment="1">
      <alignment horizontal="center" vertical="center" textRotation="90" wrapText="1"/>
    </xf>
    <xf numFmtId="0" fontId="37" fillId="0" borderId="0" xfId="59" applyFont="1" applyAlignment="1">
      <alignment horizontal="center" vertical="center" textRotation="90" wrapText="1"/>
    </xf>
    <xf numFmtId="0" fontId="37" fillId="0" borderId="11" xfId="59" applyFont="1" applyBorder="1" applyAlignment="1">
      <alignment horizontal="center" vertical="center" textRotation="90" wrapText="1"/>
    </xf>
    <xf numFmtId="0" fontId="37" fillId="0" borderId="8" xfId="59" applyFont="1" applyBorder="1" applyAlignment="1">
      <alignment horizontal="center" vertical="center" textRotation="90" wrapText="1"/>
    </xf>
    <xf numFmtId="0" fontId="37" fillId="0" borderId="1" xfId="59" applyFont="1" applyBorder="1" applyAlignment="1">
      <alignment horizontal="center" vertical="center" textRotation="90" wrapText="1"/>
    </xf>
    <xf numFmtId="0" fontId="37" fillId="0" borderId="62" xfId="59" applyFont="1" applyBorder="1" applyAlignment="1">
      <alignment horizontal="center" vertical="center" textRotation="90" wrapText="1"/>
    </xf>
    <xf numFmtId="0" fontId="10" fillId="0" borderId="2" xfId="59" applyFont="1" applyBorder="1" applyAlignment="1">
      <alignment horizontal="left" vertical="center" wrapText="1"/>
    </xf>
    <xf numFmtId="0" fontId="33" fillId="0" borderId="4" xfId="59" applyFont="1" applyBorder="1" applyAlignment="1">
      <alignment horizontal="left" vertical="center"/>
    </xf>
    <xf numFmtId="0" fontId="33" fillId="0" borderId="2" xfId="59" applyFont="1" applyBorder="1" applyAlignment="1">
      <alignment horizontal="left" vertical="center"/>
    </xf>
    <xf numFmtId="0" fontId="33" fillId="0" borderId="3" xfId="59" applyFont="1" applyBorder="1" applyAlignment="1">
      <alignment horizontal="left" vertical="center"/>
    </xf>
    <xf numFmtId="0" fontId="33" fillId="0" borderId="9" xfId="59" applyFont="1" applyBorder="1" applyAlignment="1">
      <alignment horizontal="left" vertical="center"/>
    </xf>
    <xf numFmtId="0" fontId="33" fillId="0" borderId="22" xfId="59" applyFont="1" applyBorder="1" applyAlignment="1">
      <alignment horizontal="left" vertical="center"/>
    </xf>
    <xf numFmtId="0" fontId="33" fillId="0" borderId="5" xfId="59" applyFont="1" applyBorder="1" applyAlignment="1">
      <alignment horizontal="left" vertical="center"/>
    </xf>
    <xf numFmtId="0" fontId="33" fillId="0" borderId="0" xfId="59" applyFont="1" applyAlignment="1">
      <alignment horizontal="left" vertical="center"/>
    </xf>
    <xf numFmtId="0" fontId="33" fillId="0" borderId="6" xfId="59" applyFont="1" applyBorder="1" applyAlignment="1">
      <alignment horizontal="left" vertical="center"/>
    </xf>
    <xf numFmtId="0" fontId="33" fillId="0" borderId="11" xfId="59" applyFont="1" applyBorder="1" applyAlignment="1">
      <alignment horizontal="left" vertical="center"/>
    </xf>
    <xf numFmtId="0" fontId="33" fillId="0" borderId="20" xfId="59" applyFont="1" applyBorder="1" applyAlignment="1">
      <alignment horizontal="left" vertical="center"/>
    </xf>
    <xf numFmtId="0" fontId="33" fillId="0" borderId="7" xfId="59" applyFont="1" applyBorder="1" applyAlignment="1">
      <alignment horizontal="left" vertical="center"/>
    </xf>
    <xf numFmtId="0" fontId="33" fillId="0" borderId="1" xfId="59" applyFont="1" applyBorder="1" applyAlignment="1">
      <alignment horizontal="left" vertical="center"/>
    </xf>
    <xf numFmtId="0" fontId="33" fillId="0" borderId="8" xfId="59" applyFont="1" applyBorder="1" applyAlignment="1">
      <alignment horizontal="left" vertical="center"/>
    </xf>
    <xf numFmtId="0" fontId="33" fillId="0" borderId="62" xfId="59" applyFont="1" applyBorder="1" applyAlignment="1">
      <alignment horizontal="left" vertical="center"/>
    </xf>
    <xf numFmtId="0" fontId="33" fillId="0" borderId="23" xfId="59" applyFont="1" applyBorder="1" applyAlignment="1">
      <alignment horizontal="left" vertical="center"/>
    </xf>
    <xf numFmtId="49" fontId="5" fillId="0" borderId="50" xfId="59" applyNumberFormat="1" applyFont="1" applyBorder="1" applyAlignment="1">
      <alignment horizontal="left" vertical="top" wrapText="1"/>
    </xf>
    <xf numFmtId="49" fontId="5" fillId="0" borderId="0" xfId="59" applyNumberFormat="1" applyFont="1" applyAlignment="1">
      <alignment horizontal="left" vertical="top" wrapText="1"/>
    </xf>
    <xf numFmtId="0" fontId="37" fillId="0" borderId="14" xfId="59" applyFont="1" applyBorder="1" applyAlignment="1">
      <alignment horizontal="center" vertical="center" textRotation="90" wrapText="1"/>
    </xf>
    <xf numFmtId="0" fontId="37" fillId="0" borderId="15" xfId="59" applyFont="1" applyBorder="1" applyAlignment="1">
      <alignment horizontal="center" textRotation="90" wrapText="1"/>
    </xf>
    <xf numFmtId="0" fontId="37" fillId="0" borderId="45" xfId="59" applyFont="1" applyBorder="1" applyAlignment="1">
      <alignment horizontal="center" textRotation="90" wrapText="1"/>
    </xf>
    <xf numFmtId="0" fontId="36" fillId="0" borderId="50" xfId="59" applyFont="1" applyBorder="1" applyAlignment="1">
      <alignment horizontal="center" vertical="center"/>
    </xf>
    <xf numFmtId="0" fontId="36" fillId="0" borderId="0" xfId="59" applyFont="1" applyAlignment="1">
      <alignment horizontal="center" vertical="center"/>
    </xf>
    <xf numFmtId="0" fontId="36" fillId="0" borderId="1" xfId="59" applyFont="1" applyBorder="1" applyAlignment="1">
      <alignment horizontal="center" vertical="center"/>
    </xf>
    <xf numFmtId="0" fontId="37" fillId="0" borderId="55" xfId="59" applyFont="1" applyBorder="1" applyAlignment="1">
      <alignment horizontal="center" vertical="center" textRotation="90" wrapText="1"/>
    </xf>
    <xf numFmtId="0" fontId="38" fillId="0" borderId="55" xfId="59" applyFont="1" applyBorder="1" applyAlignment="1">
      <alignment horizontal="center" vertical="center" textRotation="90" wrapText="1"/>
    </xf>
    <xf numFmtId="0" fontId="38" fillId="0" borderId="5" xfId="59" applyFont="1" applyBorder="1" applyAlignment="1">
      <alignment horizontal="center" vertical="center" textRotation="90" wrapText="1"/>
    </xf>
    <xf numFmtId="0" fontId="38" fillId="0" borderId="7" xfId="59" applyFont="1" applyBorder="1" applyAlignment="1">
      <alignment horizontal="center" vertical="center" textRotation="90" wrapText="1"/>
    </xf>
    <xf numFmtId="0" fontId="54" fillId="0" borderId="10" xfId="59" applyFont="1" applyBorder="1" applyAlignment="1">
      <alignment horizontal="center" vertical="center" wrapText="1"/>
    </xf>
    <xf numFmtId="0" fontId="38" fillId="0" borderId="10" xfId="59" applyFont="1" applyBorder="1" applyAlignment="1">
      <alignment horizontal="center" vertical="center" wrapText="1"/>
    </xf>
    <xf numFmtId="0" fontId="37" fillId="0" borderId="6" xfId="59" applyFont="1" applyBorder="1" applyAlignment="1">
      <alignment horizontal="center" textRotation="90" wrapText="1"/>
    </xf>
    <xf numFmtId="0" fontId="37" fillId="0" borderId="8" xfId="59" applyFont="1" applyBorder="1" applyAlignment="1">
      <alignment horizontal="center" textRotation="90" wrapText="1"/>
    </xf>
    <xf numFmtId="49" fontId="5" fillId="0" borderId="50" xfId="27" applyNumberFormat="1" applyFont="1" applyBorder="1" applyAlignment="1">
      <alignment horizontal="center" vertical="top" wrapText="1"/>
    </xf>
    <xf numFmtId="49" fontId="5" fillId="0" borderId="0" xfId="27" applyNumberFormat="1" applyFont="1" applyAlignment="1">
      <alignment horizontal="center" vertical="top" wrapText="1"/>
    </xf>
    <xf numFmtId="49" fontId="5" fillId="0" borderId="51" xfId="27" applyNumberFormat="1" applyFont="1" applyBorder="1" applyAlignment="1">
      <alignment horizontal="left" vertical="top" wrapText="1"/>
    </xf>
    <xf numFmtId="49" fontId="5" fillId="0" borderId="5" xfId="27" applyNumberFormat="1" applyFont="1" applyBorder="1" applyAlignment="1">
      <alignment horizontal="left" vertical="top" wrapText="1"/>
    </xf>
    <xf numFmtId="49" fontId="46" fillId="0" borderId="50" xfId="34" applyNumberFormat="1" applyFont="1" applyBorder="1" applyAlignment="1">
      <alignment horizontal="center" vertical="top" wrapText="1"/>
    </xf>
    <xf numFmtId="49" fontId="5" fillId="0" borderId="0" xfId="34" applyNumberFormat="1" applyFont="1" applyAlignment="1">
      <alignment horizontal="center" vertical="top" wrapText="1"/>
    </xf>
    <xf numFmtId="49" fontId="42" fillId="0" borderId="51" xfId="34" applyNumberFormat="1" applyFont="1" applyBorder="1" applyAlignment="1">
      <alignment horizontal="left" vertical="top" wrapText="1"/>
    </xf>
    <xf numFmtId="49" fontId="42" fillId="0" borderId="5" xfId="34" applyNumberFormat="1" applyFont="1" applyBorder="1" applyAlignment="1">
      <alignment horizontal="left" vertical="top" wrapText="1"/>
    </xf>
    <xf numFmtId="49" fontId="5" fillId="0" borderId="50" xfId="59" applyNumberFormat="1" applyFont="1" applyBorder="1" applyAlignment="1">
      <alignment horizontal="center" vertical="top" wrapText="1"/>
    </xf>
    <xf numFmtId="49" fontId="5" fillId="0" borderId="0" xfId="59" applyNumberFormat="1" applyFont="1" applyAlignment="1">
      <alignment horizontal="center" vertical="top" wrapText="1"/>
    </xf>
    <xf numFmtId="49" fontId="12" fillId="0" borderId="51" xfId="34" applyNumberFormat="1" applyFont="1" applyBorder="1" applyAlignment="1">
      <alignment horizontal="left" vertical="top" wrapText="1"/>
    </xf>
    <xf numFmtId="49" fontId="12" fillId="0" borderId="5" xfId="34" applyNumberFormat="1" applyFont="1" applyBorder="1" applyAlignment="1">
      <alignment horizontal="left" vertical="top" wrapText="1"/>
    </xf>
    <xf numFmtId="49" fontId="12" fillId="0" borderId="7" xfId="34" applyNumberFormat="1" applyFont="1" applyBorder="1" applyAlignment="1">
      <alignment horizontal="left" vertical="top" wrapText="1"/>
    </xf>
    <xf numFmtId="49" fontId="7" fillId="0" borderId="54" xfId="59" applyNumberFormat="1" applyFont="1" applyBorder="1" applyAlignment="1">
      <alignment horizontal="left" vertical="top" wrapText="1"/>
    </xf>
    <xf numFmtId="49" fontId="7" fillId="0" borderId="12" xfId="59" applyNumberFormat="1" applyFont="1" applyBorder="1" applyAlignment="1">
      <alignment horizontal="left" vertical="top" wrapText="1"/>
    </xf>
    <xf numFmtId="49" fontId="43" fillId="0" borderId="50" xfId="34" applyNumberFormat="1" applyFont="1" applyBorder="1" applyAlignment="1">
      <alignment horizontal="center" vertical="top" wrapText="1"/>
    </xf>
    <xf numFmtId="49" fontId="46" fillId="0" borderId="50" xfId="32" applyNumberFormat="1" applyFont="1" applyBorder="1" applyAlignment="1">
      <alignment horizontal="center" vertical="top" wrapText="1"/>
    </xf>
    <xf numFmtId="49" fontId="7" fillId="0" borderId="54" xfId="34" applyNumberFormat="1" applyFont="1" applyBorder="1" applyAlignment="1">
      <alignment vertical="top" wrapText="1"/>
    </xf>
    <xf numFmtId="49" fontId="7" fillId="0" borderId="33" xfId="34" applyNumberFormat="1" applyFont="1" applyBorder="1" applyAlignment="1">
      <alignment vertical="top" wrapText="1"/>
    </xf>
    <xf numFmtId="0" fontId="3" fillId="0" borderId="2" xfId="59" applyFont="1" applyBorder="1" applyAlignment="1">
      <alignment horizontal="center" vertical="center" wrapText="1"/>
    </xf>
    <xf numFmtId="0" fontId="3" fillId="0" borderId="5" xfId="59" applyFont="1" applyBorder="1" applyAlignment="1">
      <alignment horizontal="center" vertical="center" wrapText="1"/>
    </xf>
    <xf numFmtId="0" fontId="3" fillId="0" borderId="7" xfId="59" applyFont="1" applyBorder="1" applyAlignment="1">
      <alignment horizontal="center" vertical="center" wrapText="1"/>
    </xf>
    <xf numFmtId="0" fontId="5" fillId="0" borderId="2" xfId="59" applyFont="1" applyBorder="1" applyAlignment="1">
      <alignment horizontal="center" vertical="center" wrapText="1"/>
    </xf>
    <xf numFmtId="0" fontId="5" fillId="0" borderId="5" xfId="59" applyFont="1" applyBorder="1" applyAlignment="1">
      <alignment horizontal="center" vertical="center" wrapText="1"/>
    </xf>
    <xf numFmtId="0" fontId="5" fillId="0" borderId="7" xfId="59" applyFont="1" applyBorder="1" applyAlignment="1">
      <alignment horizontal="center" vertical="center" wrapText="1"/>
    </xf>
    <xf numFmtId="0" fontId="3" fillId="0" borderId="5" xfId="59" applyFont="1" applyBorder="1" applyAlignment="1">
      <alignment horizontal="center" vertical="center" textRotation="90" wrapText="1"/>
    </xf>
    <xf numFmtId="0" fontId="3" fillId="0" borderId="7" xfId="59" applyFont="1" applyBorder="1" applyAlignment="1">
      <alignment horizontal="center" vertical="center" textRotation="90" wrapText="1"/>
    </xf>
    <xf numFmtId="0" fontId="3" fillId="0" borderId="3" xfId="59" applyFont="1" applyBorder="1" applyAlignment="1">
      <alignment horizontal="center" vertical="center" textRotation="90" wrapText="1"/>
    </xf>
    <xf numFmtId="0" fontId="3" fillId="0" borderId="4" xfId="59" applyFont="1" applyBorder="1" applyAlignment="1">
      <alignment horizontal="center" vertical="center" textRotation="90" wrapText="1"/>
    </xf>
    <xf numFmtId="0" fontId="3" fillId="0" borderId="6" xfId="59" applyFont="1" applyBorder="1" applyAlignment="1">
      <alignment horizontal="center" vertical="center" textRotation="90" wrapText="1"/>
    </xf>
    <xf numFmtId="0" fontId="3" fillId="0" borderId="0" xfId="59" applyFont="1" applyAlignment="1">
      <alignment horizontal="center" vertical="center" textRotation="90" wrapText="1"/>
    </xf>
    <xf numFmtId="0" fontId="3" fillId="0" borderId="8" xfId="59" applyFont="1" applyBorder="1" applyAlignment="1">
      <alignment horizontal="center" vertical="center" textRotation="90" wrapText="1"/>
    </xf>
    <xf numFmtId="0" fontId="3" fillId="0" borderId="1" xfId="59" applyFont="1" applyBorder="1" applyAlignment="1">
      <alignment horizontal="center" vertical="center" textRotation="90" wrapText="1"/>
    </xf>
    <xf numFmtId="49" fontId="46" fillId="0" borderId="50" xfId="70" applyNumberFormat="1" applyFont="1" applyBorder="1" applyAlignment="1">
      <alignment horizontal="center" vertical="top" wrapText="1"/>
    </xf>
    <xf numFmtId="49" fontId="5" fillId="0" borderId="0" xfId="70" applyNumberFormat="1" applyFont="1" applyAlignment="1">
      <alignment horizontal="center" vertical="top" wrapText="1"/>
    </xf>
    <xf numFmtId="49" fontId="12" fillId="0" borderId="51" xfId="70" applyNumberFormat="1" applyFont="1" applyBorder="1" applyAlignment="1">
      <alignment horizontal="left" vertical="top" wrapText="1"/>
    </xf>
    <xf numFmtId="49" fontId="12" fillId="0" borderId="5" xfId="70" applyNumberFormat="1" applyFont="1" applyBorder="1" applyAlignment="1">
      <alignment horizontal="left" vertical="top" wrapText="1"/>
    </xf>
    <xf numFmtId="49" fontId="7" fillId="0" borderId="54" xfId="70" applyNumberFormat="1" applyFont="1" applyBorder="1" applyAlignment="1">
      <alignment horizontal="left" vertical="top" wrapText="1"/>
    </xf>
    <xf numFmtId="49" fontId="7" fillId="0" borderId="12" xfId="70" applyNumberFormat="1" applyFont="1" applyBorder="1" applyAlignment="1">
      <alignment horizontal="left" vertical="top" wrapText="1"/>
    </xf>
    <xf numFmtId="49" fontId="46" fillId="0" borderId="0" xfId="70" applyNumberFormat="1" applyFont="1" applyAlignment="1">
      <alignment horizontal="center" vertical="top" wrapText="1"/>
    </xf>
    <xf numFmtId="0" fontId="3" fillId="0" borderId="14" xfId="59" applyFont="1" applyBorder="1" applyAlignment="1">
      <alignment horizontal="center" vertical="center" textRotation="90" wrapText="1"/>
    </xf>
    <xf numFmtId="0" fontId="31" fillId="0" borderId="15" xfId="59" applyFont="1" applyBorder="1" applyAlignment="1">
      <alignment horizontal="center" textRotation="90" wrapText="1"/>
    </xf>
    <xf numFmtId="0" fontId="31" fillId="0" borderId="45" xfId="59" applyFont="1" applyBorder="1" applyAlignment="1">
      <alignment horizontal="center" textRotation="90" wrapText="1"/>
    </xf>
    <xf numFmtId="0" fontId="5" fillId="0" borderId="50" xfId="59" applyFont="1" applyBorder="1" applyAlignment="1">
      <alignment horizontal="center" vertical="center"/>
    </xf>
    <xf numFmtId="0" fontId="5" fillId="0" borderId="0" xfId="59" applyFont="1" applyAlignment="1">
      <alignment horizontal="center" vertical="center"/>
    </xf>
    <xf numFmtId="0" fontId="5" fillId="0" borderId="1" xfId="59" applyFont="1" applyBorder="1" applyAlignment="1">
      <alignment horizontal="center" vertical="center"/>
    </xf>
    <xf numFmtId="0" fontId="3" fillId="0" borderId="55" xfId="59" applyFont="1" applyBorder="1" applyAlignment="1">
      <alignment horizontal="center" vertical="center" textRotation="90" wrapText="1"/>
    </xf>
    <xf numFmtId="0" fontId="16" fillId="0" borderId="55" xfId="59" applyBorder="1" applyAlignment="1">
      <alignment horizontal="center" vertical="center" textRotation="90" wrapText="1"/>
    </xf>
    <xf numFmtId="0" fontId="16" fillId="0" borderId="5" xfId="59" applyBorder="1" applyAlignment="1">
      <alignment horizontal="center" vertical="center" textRotation="90" wrapText="1"/>
    </xf>
    <xf numFmtId="0" fontId="16" fillId="0" borderId="7" xfId="59" applyBorder="1" applyAlignment="1">
      <alignment horizontal="center" vertical="center" textRotation="90" wrapText="1"/>
    </xf>
    <xf numFmtId="0" fontId="16" fillId="0" borderId="5" xfId="59" applyBorder="1" applyAlignment="1">
      <alignment horizontal="center" textRotation="90" wrapText="1"/>
    </xf>
    <xf numFmtId="0" fontId="16" fillId="0" borderId="7" xfId="59" applyBorder="1" applyAlignment="1">
      <alignment horizontal="center" textRotation="90" wrapText="1"/>
    </xf>
    <xf numFmtId="166" fontId="9" fillId="0" borderId="0" xfId="59" applyNumberFormat="1" applyFont="1" applyAlignment="1">
      <alignment horizontal="left"/>
    </xf>
    <xf numFmtId="0" fontId="10" fillId="0" borderId="0" xfId="59" applyFont="1" applyAlignment="1">
      <alignment horizontal="center" wrapText="1"/>
    </xf>
    <xf numFmtId="0" fontId="10" fillId="0" borderId="0" xfId="59" applyFont="1" applyAlignment="1">
      <alignment horizontal="center"/>
    </xf>
    <xf numFmtId="0" fontId="11" fillId="0" borderId="50" xfId="59" applyFont="1" applyBorder="1" applyAlignment="1">
      <alignment horizontal="center" vertical="center"/>
    </xf>
    <xf numFmtId="0" fontId="10" fillId="0" borderId="1" xfId="59" applyFont="1" applyBorder="1" applyAlignment="1">
      <alignment horizontal="center" vertical="center" wrapText="1"/>
    </xf>
    <xf numFmtId="0" fontId="9" fillId="0" borderId="6" xfId="59" applyFont="1" applyBorder="1" applyAlignment="1">
      <alignment horizontal="left"/>
    </xf>
    <xf numFmtId="0" fontId="9" fillId="0" borderId="0" xfId="59" applyFont="1" applyAlignment="1">
      <alignment horizontal="left"/>
    </xf>
    <xf numFmtId="2" fontId="15" fillId="0" borderId="0" xfId="59" applyNumberFormat="1" applyFont="1" applyAlignment="1">
      <alignment horizontal="center" vertical="center" shrinkToFit="1"/>
    </xf>
    <xf numFmtId="0" fontId="10" fillId="0" borderId="0" xfId="59" applyFont="1" applyAlignment="1">
      <alignment horizontal="center" vertical="center" shrinkToFit="1"/>
    </xf>
    <xf numFmtId="49" fontId="7" fillId="0" borderId="54" xfId="32" applyNumberFormat="1" applyFont="1" applyBorder="1" applyAlignment="1">
      <alignment horizontal="left" vertical="top" wrapText="1"/>
    </xf>
    <xf numFmtId="49" fontId="7" fillId="0" borderId="24" xfId="32" applyNumberFormat="1" applyFont="1" applyBorder="1" applyAlignment="1">
      <alignment horizontal="left" vertical="top" wrapText="1"/>
    </xf>
    <xf numFmtId="49" fontId="7" fillId="0" borderId="12" xfId="32" applyNumberFormat="1" applyFont="1" applyBorder="1" applyAlignment="1">
      <alignment horizontal="left" vertical="top" wrapText="1"/>
    </xf>
    <xf numFmtId="0" fontId="31" fillId="0" borderId="6" xfId="59" applyFont="1" applyBorder="1" applyAlignment="1">
      <alignment horizontal="center" textRotation="90" wrapText="1"/>
    </xf>
    <xf numFmtId="0" fontId="31" fillId="0" borderId="8" xfId="59" applyFont="1" applyBorder="1" applyAlignment="1">
      <alignment horizontal="center" textRotation="90" wrapText="1"/>
    </xf>
    <xf numFmtId="49" fontId="12" fillId="0" borderId="7" xfId="59" applyNumberFormat="1" applyFont="1" applyBorder="1" applyAlignment="1">
      <alignment horizontal="left" vertical="top" wrapText="1"/>
    </xf>
    <xf numFmtId="0" fontId="31" fillId="0" borderId="4" xfId="59" applyFont="1" applyBorder="1" applyAlignment="1">
      <alignment horizontal="center" vertical="center" textRotation="90" wrapText="1"/>
    </xf>
    <xf numFmtId="0" fontId="31" fillId="0" borderId="9" xfId="59" applyFont="1" applyBorder="1" applyAlignment="1">
      <alignment horizontal="center" vertical="center" textRotation="90" wrapText="1"/>
    </xf>
    <xf numFmtId="0" fontId="31" fillId="0" borderId="6" xfId="59" applyFont="1" applyBorder="1" applyAlignment="1">
      <alignment horizontal="center" vertical="center" textRotation="90" wrapText="1"/>
    </xf>
    <xf numFmtId="0" fontId="31" fillId="0" borderId="0" xfId="59" applyFont="1" applyAlignment="1">
      <alignment horizontal="center" vertical="center" textRotation="90" wrapText="1"/>
    </xf>
    <xf numFmtId="0" fontId="31" fillId="0" borderId="11" xfId="59" applyFont="1" applyBorder="1" applyAlignment="1">
      <alignment horizontal="center" vertical="center" textRotation="90" wrapText="1"/>
    </xf>
    <xf numFmtId="0" fontId="31" fillId="0" borderId="8" xfId="59" applyFont="1" applyBorder="1" applyAlignment="1">
      <alignment horizontal="center" vertical="center" textRotation="90" wrapText="1"/>
    </xf>
    <xf numFmtId="0" fontId="31" fillId="0" borderId="1" xfId="59" applyFont="1" applyBorder="1" applyAlignment="1">
      <alignment horizontal="center" vertical="center" textRotation="90" wrapText="1"/>
    </xf>
    <xf numFmtId="0" fontId="31" fillId="0" borderId="62" xfId="59" applyFont="1" applyBorder="1" applyAlignment="1">
      <alignment horizontal="center" vertical="center" textRotation="90" wrapText="1"/>
    </xf>
    <xf numFmtId="0" fontId="32" fillId="0" borderId="10" xfId="59" applyFont="1" applyBorder="1" applyAlignment="1">
      <alignment horizontal="center" vertical="center" wrapText="1"/>
    </xf>
    <xf numFmtId="0" fontId="1" fillId="0" borderId="10" xfId="59" applyFont="1" applyBorder="1" applyAlignment="1">
      <alignment horizontal="center" vertical="center" wrapText="1"/>
    </xf>
    <xf numFmtId="49" fontId="46" fillId="0" borderId="50" xfId="74" applyNumberFormat="1" applyFont="1" applyBorder="1" applyAlignment="1">
      <alignment horizontal="center" vertical="top" wrapText="1"/>
    </xf>
    <xf numFmtId="49" fontId="5" fillId="0" borderId="0" xfId="74" applyNumberFormat="1" applyFont="1" applyAlignment="1">
      <alignment horizontal="center" vertical="top" wrapText="1"/>
    </xf>
    <xf numFmtId="49" fontId="12" fillId="0" borderId="51" xfId="74" applyNumberFormat="1" applyFont="1" applyBorder="1" applyAlignment="1">
      <alignment horizontal="left" vertical="top" wrapText="1"/>
    </xf>
    <xf numFmtId="49" fontId="12" fillId="0" borderId="5" xfId="74" applyNumberFormat="1" applyFont="1" applyBorder="1" applyAlignment="1">
      <alignment horizontal="left" vertical="top" wrapText="1"/>
    </xf>
    <xf numFmtId="49" fontId="5" fillId="0" borderId="50" xfId="28" applyNumberFormat="1" applyFont="1" applyBorder="1" applyAlignment="1">
      <alignment horizontal="center" vertical="top" wrapText="1"/>
    </xf>
    <xf numFmtId="49" fontId="5" fillId="0" borderId="0" xfId="28" applyNumberFormat="1" applyFont="1" applyAlignment="1">
      <alignment horizontal="center" vertical="top" wrapText="1"/>
    </xf>
    <xf numFmtId="0" fontId="3" fillId="0" borderId="14" xfId="34" applyFont="1" applyBorder="1" applyAlignment="1">
      <alignment horizontal="center" vertical="center" textRotation="90" wrapText="1"/>
    </xf>
    <xf numFmtId="0" fontId="31" fillId="0" borderId="15" xfId="34" applyFont="1" applyBorder="1" applyAlignment="1">
      <alignment horizontal="center" textRotation="90" wrapText="1"/>
    </xf>
    <xf numFmtId="0" fontId="31" fillId="0" borderId="45" xfId="34" applyFont="1" applyBorder="1" applyAlignment="1">
      <alignment horizontal="center" textRotation="90" wrapText="1"/>
    </xf>
    <xf numFmtId="0" fontId="5" fillId="0" borderId="50" xfId="34" applyFont="1" applyBorder="1" applyAlignment="1">
      <alignment horizontal="center" vertical="center"/>
    </xf>
    <xf numFmtId="0" fontId="5" fillId="0" borderId="0" xfId="34" applyFont="1" applyAlignment="1">
      <alignment horizontal="center" vertical="center"/>
    </xf>
    <xf numFmtId="0" fontId="5" fillId="0" borderId="1" xfId="34" applyFont="1" applyBorder="1" applyAlignment="1">
      <alignment horizontal="center" vertical="center"/>
    </xf>
    <xf numFmtId="0" fontId="3" fillId="0" borderId="55" xfId="34" applyFont="1" applyBorder="1" applyAlignment="1">
      <alignment horizontal="center" vertical="center" textRotation="90" wrapText="1"/>
    </xf>
    <xf numFmtId="0" fontId="16" fillId="0" borderId="55" xfId="34" applyBorder="1" applyAlignment="1">
      <alignment horizontal="center" vertical="center" textRotation="90" wrapText="1"/>
    </xf>
    <xf numFmtId="0" fontId="3" fillId="0" borderId="51" xfId="34" applyFont="1" applyBorder="1" applyAlignment="1">
      <alignment horizontal="center" vertical="center" textRotation="90" wrapText="1"/>
    </xf>
    <xf numFmtId="0" fontId="32" fillId="0" borderId="10" xfId="34" applyFont="1" applyBorder="1" applyAlignment="1">
      <alignment horizontal="center" vertical="center" wrapText="1"/>
    </xf>
    <xf numFmtId="0" fontId="1" fillId="0" borderId="10" xfId="34" applyFont="1" applyBorder="1" applyAlignment="1">
      <alignment horizontal="center" vertical="center" wrapText="1"/>
    </xf>
    <xf numFmtId="0" fontId="3" fillId="0" borderId="3" xfId="34" applyFont="1" applyBorder="1" applyAlignment="1">
      <alignment horizontal="center" vertical="center" textRotation="90" wrapText="1"/>
    </xf>
    <xf numFmtId="0" fontId="31" fillId="0" borderId="6" xfId="34" applyFont="1" applyBorder="1" applyAlignment="1">
      <alignment horizontal="center" textRotation="90" wrapText="1"/>
    </xf>
    <xf numFmtId="0" fontId="31" fillId="0" borderId="8" xfId="34" applyFont="1" applyBorder="1" applyAlignment="1">
      <alignment horizontal="center" textRotation="90" wrapText="1"/>
    </xf>
    <xf numFmtId="49" fontId="5" fillId="0" borderId="50" xfId="34" applyNumberFormat="1" applyFont="1" applyBorder="1" applyAlignment="1">
      <alignment horizontal="center" vertical="top" wrapText="1"/>
    </xf>
    <xf numFmtId="49" fontId="26" fillId="0" borderId="51" xfId="34" applyNumberFormat="1" applyFont="1" applyBorder="1" applyAlignment="1">
      <alignment horizontal="left" vertical="top" wrapText="1"/>
    </xf>
    <xf numFmtId="49" fontId="26" fillId="0" borderId="5" xfId="34" applyNumberFormat="1" applyFont="1" applyBorder="1" applyAlignment="1">
      <alignment horizontal="left" vertical="top"/>
    </xf>
    <xf numFmtId="49" fontId="26" fillId="0" borderId="7" xfId="34" applyNumberFormat="1" applyFont="1" applyBorder="1" applyAlignment="1">
      <alignment horizontal="left" vertical="top"/>
    </xf>
    <xf numFmtId="49" fontId="27" fillId="0" borderId="54" xfId="34" applyNumberFormat="1" applyFont="1" applyBorder="1" applyAlignment="1">
      <alignment horizontal="left" vertical="top" wrapText="1"/>
    </xf>
    <xf numFmtId="49" fontId="27" fillId="0" borderId="33" xfId="34" applyNumberFormat="1" applyFont="1" applyBorder="1" applyAlignment="1">
      <alignment horizontal="left" vertical="top" wrapText="1"/>
    </xf>
    <xf numFmtId="0" fontId="16" fillId="0" borderId="5" xfId="34" applyBorder="1" applyAlignment="1">
      <alignment horizontal="center" textRotation="90" wrapText="1"/>
    </xf>
    <xf numFmtId="0" fontId="16" fillId="0" borderId="7" xfId="34" applyBorder="1" applyAlignment="1">
      <alignment horizontal="center" textRotation="90" wrapText="1"/>
    </xf>
    <xf numFmtId="49" fontId="5" fillId="0" borderId="7" xfId="59" applyNumberFormat="1" applyFont="1" applyBorder="1" applyAlignment="1">
      <alignment horizontal="left" vertical="top" wrapText="1"/>
    </xf>
    <xf numFmtId="49" fontId="4" fillId="0" borderId="5" xfId="59" applyNumberFormat="1" applyFont="1" applyBorder="1" applyAlignment="1">
      <alignment horizontal="left" vertical="top" wrapText="1"/>
    </xf>
    <xf numFmtId="49" fontId="3" fillId="0" borderId="54" xfId="28" applyNumberFormat="1" applyFont="1" applyBorder="1" applyAlignment="1">
      <alignment horizontal="left" vertical="top" wrapText="1"/>
    </xf>
    <xf numFmtId="49" fontId="3" fillId="0" borderId="12" xfId="28" applyNumberFormat="1" applyFont="1" applyBorder="1" applyAlignment="1">
      <alignment horizontal="left" vertical="top" wrapText="1"/>
    </xf>
    <xf numFmtId="49" fontId="3" fillId="0" borderId="54" xfId="59" applyNumberFormat="1" applyFont="1" applyBorder="1" applyAlignment="1">
      <alignment horizontal="left" vertical="top" wrapText="1"/>
    </xf>
    <xf numFmtId="49" fontId="3" fillId="0" borderId="12" xfId="59" applyNumberFormat="1" applyFont="1" applyBorder="1" applyAlignment="1">
      <alignment horizontal="left" vertical="top" wrapText="1"/>
    </xf>
    <xf numFmtId="49" fontId="5" fillId="0" borderId="51" xfId="28" applyNumberFormat="1" applyFont="1" applyBorder="1" applyAlignment="1">
      <alignment horizontal="left" vertical="top" wrapText="1"/>
    </xf>
    <xf numFmtId="0" fontId="1" fillId="0" borderId="5" xfId="28" applyFont="1" applyBorder="1" applyAlignment="1">
      <alignment horizontal="left" vertical="top" wrapText="1"/>
    </xf>
    <xf numFmtId="0" fontId="6" fillId="0" borderId="47" xfId="34" applyFont="1" applyBorder="1" applyAlignment="1">
      <alignment horizontal="center" vertical="center" wrapText="1"/>
    </xf>
    <xf numFmtId="0" fontId="6" fillId="0" borderId="46" xfId="34" applyFont="1" applyBorder="1" applyAlignment="1">
      <alignment horizontal="center" vertical="center" wrapText="1"/>
    </xf>
    <xf numFmtId="0" fontId="6" fillId="0" borderId="48" xfId="34" applyFont="1" applyBorder="1" applyAlignment="1">
      <alignment horizontal="center" vertical="center" wrapText="1"/>
    </xf>
    <xf numFmtId="49" fontId="5" fillId="0" borderId="51" xfId="34" applyNumberFormat="1" applyFont="1" applyBorder="1" applyAlignment="1">
      <alignment horizontal="left" vertical="top" wrapText="1"/>
    </xf>
    <xf numFmtId="0" fontId="5" fillId="0" borderId="2" xfId="34" applyFont="1" applyBorder="1" applyAlignment="1">
      <alignment horizontal="center" vertical="center" wrapText="1"/>
    </xf>
    <xf numFmtId="0" fontId="5" fillId="0" borderId="5" xfId="34" applyFont="1" applyBorder="1" applyAlignment="1">
      <alignment horizontal="center" vertical="center" wrapText="1"/>
    </xf>
    <xf numFmtId="0" fontId="5" fillId="0" borderId="7" xfId="34" applyFont="1" applyBorder="1" applyAlignment="1">
      <alignment horizontal="center" vertical="center" wrapText="1"/>
    </xf>
    <xf numFmtId="0" fontId="3" fillId="0" borderId="2" xfId="34" applyFont="1" applyBorder="1" applyAlignment="1">
      <alignment horizontal="center" vertical="center" wrapText="1"/>
    </xf>
    <xf numFmtId="0" fontId="3" fillId="0" borderId="5" xfId="34" applyFont="1" applyBorder="1" applyAlignment="1">
      <alignment horizontal="center" vertical="center" wrapText="1"/>
    </xf>
    <xf numFmtId="0" fontId="3" fillId="0" borderId="7" xfId="34" applyFont="1" applyBorder="1" applyAlignment="1">
      <alignment horizontal="center" vertical="center" wrapText="1"/>
    </xf>
    <xf numFmtId="0" fontId="3" fillId="0" borderId="5" xfId="34" applyFont="1" applyBorder="1" applyAlignment="1">
      <alignment horizontal="center" vertical="center" textRotation="90" wrapText="1"/>
    </xf>
    <xf numFmtId="0" fontId="3" fillId="0" borderId="7" xfId="34" applyFont="1" applyBorder="1" applyAlignment="1">
      <alignment horizontal="center" vertical="center" textRotation="90" wrapText="1"/>
    </xf>
    <xf numFmtId="0" fontId="16" fillId="0" borderId="5" xfId="34" applyBorder="1" applyAlignment="1">
      <alignment horizontal="center" vertical="center" textRotation="90" wrapText="1"/>
    </xf>
    <xf numFmtId="0" fontId="16" fillId="0" borderId="7" xfId="34" applyBorder="1" applyAlignment="1">
      <alignment horizontal="center" vertical="center" textRotation="90" wrapText="1"/>
    </xf>
    <xf numFmtId="0" fontId="20" fillId="0" borderId="1" xfId="59" applyFont="1" applyBorder="1" applyAlignment="1">
      <alignment horizontal="center" vertical="center" wrapText="1"/>
    </xf>
    <xf numFmtId="0" fontId="9" fillId="0" borderId="6" xfId="34" applyFont="1" applyBorder="1" applyAlignment="1">
      <alignment horizontal="left"/>
    </xf>
    <xf numFmtId="0" fontId="9" fillId="0" borderId="0" xfId="34" applyFont="1" applyAlignment="1">
      <alignment horizontal="left"/>
    </xf>
    <xf numFmtId="2" fontId="15" fillId="0" borderId="0" xfId="34" applyNumberFormat="1" applyFont="1" applyAlignment="1">
      <alignment horizontal="center" vertical="center" shrinkToFit="1"/>
    </xf>
    <xf numFmtId="0" fontId="10" fillId="0" borderId="0" xfId="34" applyFont="1" applyAlignment="1">
      <alignment horizontal="center" vertical="center" shrinkToFit="1"/>
    </xf>
    <xf numFmtId="166" fontId="9" fillId="0" borderId="0" xfId="34" applyNumberFormat="1" applyFont="1" applyAlignment="1">
      <alignment horizontal="left"/>
    </xf>
    <xf numFmtId="167" fontId="8" fillId="0" borderId="0" xfId="74" applyNumberFormat="1" applyFont="1" applyAlignment="1">
      <alignment horizontal="left" vertical="center"/>
    </xf>
    <xf numFmtId="167" fontId="1" fillId="0" borderId="0" xfId="74" applyNumberFormat="1" applyFont="1" applyAlignment="1">
      <alignment horizontal="left" vertical="center"/>
    </xf>
    <xf numFmtId="49" fontId="5" fillId="0" borderId="50" xfId="74" applyNumberFormat="1" applyFont="1" applyBorder="1" applyAlignment="1">
      <alignment horizontal="center" vertical="top" wrapText="1"/>
    </xf>
    <xf numFmtId="49" fontId="35" fillId="0" borderId="51" xfId="70" applyNumberFormat="1" applyFont="1" applyBorder="1" applyAlignment="1">
      <alignment horizontal="left" vertical="top" wrapText="1"/>
    </xf>
    <xf numFmtId="49" fontId="26" fillId="0" borderId="51" xfId="32" applyNumberFormat="1" applyFont="1" applyBorder="1" applyAlignment="1">
      <alignment horizontal="left" vertical="top" wrapText="1"/>
    </xf>
    <xf numFmtId="49" fontId="26" fillId="0" borderId="5" xfId="32" applyNumberFormat="1" applyFont="1" applyBorder="1" applyAlignment="1">
      <alignment horizontal="left" vertical="top" wrapText="1"/>
    </xf>
    <xf numFmtId="49" fontId="7" fillId="0" borderId="54" xfId="34" applyNumberFormat="1" applyFont="1" applyBorder="1" applyAlignment="1">
      <alignment horizontal="left" vertical="top" wrapText="1"/>
    </xf>
    <xf numFmtId="49" fontId="7" fillId="0" borderId="12" xfId="34" applyNumberFormat="1" applyFont="1" applyBorder="1" applyAlignment="1">
      <alignment horizontal="left" vertical="top" wrapText="1"/>
    </xf>
    <xf numFmtId="2" fontId="36" fillId="0" borderId="51" xfId="59" applyNumberFormat="1" applyFont="1" applyBorder="1" applyAlignment="1">
      <alignment horizontal="center" vertical="center" shrinkToFit="1"/>
    </xf>
    <xf numFmtId="2" fontId="36" fillId="0" borderId="5" xfId="59" applyNumberFormat="1" applyFont="1" applyBorder="1" applyAlignment="1">
      <alignment horizontal="center" vertical="center" shrinkToFit="1"/>
    </xf>
    <xf numFmtId="49" fontId="26" fillId="0" borderId="51" xfId="74" applyNumberFormat="1" applyFont="1" applyBorder="1" applyAlignment="1">
      <alignment horizontal="left" vertical="top" wrapText="1"/>
    </xf>
    <xf numFmtId="49" fontId="26" fillId="0" borderId="5" xfId="74" applyNumberFormat="1" applyFont="1" applyBorder="1" applyAlignment="1">
      <alignment horizontal="left" vertical="top" wrapText="1"/>
    </xf>
    <xf numFmtId="49" fontId="27" fillId="0" borderId="54" xfId="74" applyNumberFormat="1" applyFont="1" applyBorder="1" applyAlignment="1">
      <alignment horizontal="left" vertical="top" wrapText="1"/>
    </xf>
    <xf numFmtId="49" fontId="27" fillId="0" borderId="12" xfId="74" applyNumberFormat="1" applyFont="1" applyBorder="1" applyAlignment="1">
      <alignment horizontal="left" vertical="top" wrapText="1"/>
    </xf>
    <xf numFmtId="0" fontId="33" fillId="0" borderId="6" xfId="34" applyFont="1" applyBorder="1" applyAlignment="1">
      <alignment horizontal="center" wrapText="1"/>
    </xf>
    <xf numFmtId="0" fontId="33" fillId="0" borderId="0" xfId="34" applyFont="1" applyAlignment="1">
      <alignment horizontal="center" wrapText="1"/>
    </xf>
    <xf numFmtId="49" fontId="42" fillId="0" borderId="51" xfId="59" applyNumberFormat="1" applyFont="1" applyBorder="1" applyAlignment="1">
      <alignment horizontal="left" vertical="top" wrapText="1"/>
    </xf>
    <xf numFmtId="0" fontId="11" fillId="0" borderId="50" xfId="34" applyFont="1" applyBorder="1" applyAlignment="1">
      <alignment horizontal="center" vertical="center"/>
    </xf>
    <xf numFmtId="0" fontId="3" fillId="0" borderId="4" xfId="34" applyFont="1" applyBorder="1" applyAlignment="1">
      <alignment horizontal="center" vertical="center" textRotation="90" wrapText="1"/>
    </xf>
    <xf numFmtId="0" fontId="3" fillId="0" borderId="6" xfId="34" applyFont="1" applyBorder="1" applyAlignment="1">
      <alignment horizontal="center" vertical="center" textRotation="90" wrapText="1"/>
    </xf>
    <xf numFmtId="0" fontId="3" fillId="0" borderId="0" xfId="34" applyFont="1" applyAlignment="1">
      <alignment horizontal="center" vertical="center" textRotation="90" wrapText="1"/>
    </xf>
    <xf numFmtId="0" fontId="3" fillId="0" borderId="8" xfId="34" applyFont="1" applyBorder="1" applyAlignment="1">
      <alignment horizontal="center" vertical="center" textRotation="90" wrapText="1"/>
    </xf>
    <xf numFmtId="0" fontId="3" fillId="0" borderId="1" xfId="34" applyFont="1" applyBorder="1" applyAlignment="1">
      <alignment horizontal="center" vertical="center" textRotation="90" wrapText="1"/>
    </xf>
    <xf numFmtId="0" fontId="31" fillId="0" borderId="4" xfId="34" applyFont="1" applyBorder="1" applyAlignment="1">
      <alignment horizontal="center" vertical="center" textRotation="90" wrapText="1"/>
    </xf>
    <xf numFmtId="0" fontId="31" fillId="0" borderId="9" xfId="34" applyFont="1" applyBorder="1" applyAlignment="1">
      <alignment horizontal="center" vertical="center" textRotation="90" wrapText="1"/>
    </xf>
    <xf numFmtId="0" fontId="31" fillId="0" borderId="6" xfId="34" applyFont="1" applyBorder="1" applyAlignment="1">
      <alignment horizontal="center" vertical="center" textRotation="90" wrapText="1"/>
    </xf>
    <xf numFmtId="0" fontId="31" fillId="0" borderId="0" xfId="34" applyFont="1" applyAlignment="1">
      <alignment horizontal="center" vertical="center" textRotation="90" wrapText="1"/>
    </xf>
    <xf numFmtId="0" fontId="31" fillId="0" borderId="11" xfId="34" applyFont="1" applyBorder="1" applyAlignment="1">
      <alignment horizontal="center" vertical="center" textRotation="90" wrapText="1"/>
    </xf>
    <xf numFmtId="0" fontId="31" fillId="0" borderId="8" xfId="34" applyFont="1" applyBorder="1" applyAlignment="1">
      <alignment horizontal="center" vertical="center" textRotation="90" wrapText="1"/>
    </xf>
    <xf numFmtId="0" fontId="31" fillId="0" borderId="1" xfId="34" applyFont="1" applyBorder="1" applyAlignment="1">
      <alignment horizontal="center" vertical="center" textRotation="90" wrapText="1"/>
    </xf>
    <xf numFmtId="0" fontId="31" fillId="0" borderId="62" xfId="34" applyFont="1" applyBorder="1" applyAlignment="1">
      <alignment horizontal="center" vertical="center" textRotation="90" wrapText="1"/>
    </xf>
    <xf numFmtId="49" fontId="7" fillId="0" borderId="24" xfId="59" applyNumberFormat="1" applyFont="1" applyBorder="1" applyAlignment="1">
      <alignment horizontal="left" vertical="top" wrapText="1"/>
    </xf>
    <xf numFmtId="0" fontId="3" fillId="0" borderId="55" xfId="74" applyFont="1" applyBorder="1" applyAlignment="1">
      <alignment horizontal="center" vertical="center" textRotation="90" wrapText="1"/>
    </xf>
    <xf numFmtId="0" fontId="16" fillId="0" borderId="55" xfId="74" applyBorder="1" applyAlignment="1">
      <alignment horizontal="center" vertical="center" textRotation="90" wrapText="1"/>
    </xf>
    <xf numFmtId="0" fontId="3" fillId="0" borderId="51" xfId="74" applyFont="1" applyBorder="1" applyAlignment="1">
      <alignment horizontal="center" vertical="center" textRotation="90" wrapText="1"/>
    </xf>
    <xf numFmtId="49" fontId="7" fillId="0" borderId="54" xfId="28" applyNumberFormat="1" applyFont="1" applyBorder="1" applyAlignment="1">
      <alignment horizontal="left" vertical="top" wrapText="1"/>
    </xf>
    <xf numFmtId="49" fontId="7" fillId="0" borderId="12" xfId="28" applyNumberFormat="1" applyFont="1" applyBorder="1" applyAlignment="1">
      <alignment horizontal="left" vertical="top" wrapText="1"/>
    </xf>
    <xf numFmtId="0" fontId="45" fillId="0" borderId="0" xfId="74" applyFont="1" applyAlignment="1">
      <alignment horizontal="center" vertical="center" wrapText="1"/>
    </xf>
    <xf numFmtId="0" fontId="9" fillId="0" borderId="0" xfId="74" applyFont="1" applyAlignment="1">
      <alignment horizontal="center" vertical="center"/>
    </xf>
    <xf numFmtId="0" fontId="11" fillId="0" borderId="50" xfId="74" applyFont="1" applyBorder="1" applyAlignment="1">
      <alignment horizontal="center" vertical="center"/>
    </xf>
    <xf numFmtId="0" fontId="5" fillId="0" borderId="50" xfId="74" applyFont="1" applyBorder="1" applyAlignment="1">
      <alignment horizontal="center" vertical="center"/>
    </xf>
    <xf numFmtId="0" fontId="47" fillId="0" borderId="0" xfId="59" applyFont="1" applyAlignment="1">
      <alignment horizontal="center" wrapText="1"/>
    </xf>
    <xf numFmtId="0" fontId="16" fillId="0" borderId="5" xfId="74" applyBorder="1" applyAlignment="1">
      <alignment horizontal="center" vertical="center" textRotation="90" wrapText="1"/>
    </xf>
    <xf numFmtId="0" fontId="16" fillId="0" borderId="7" xfId="74" applyBorder="1" applyAlignment="1">
      <alignment horizontal="center" vertical="center" textRotation="90" wrapText="1"/>
    </xf>
    <xf numFmtId="0" fontId="16" fillId="0" borderId="5" xfId="74" applyBorder="1" applyAlignment="1">
      <alignment horizontal="center" textRotation="90" wrapText="1"/>
    </xf>
    <xf numFmtId="0" fontId="16" fillId="0" borderId="7" xfId="74" applyBorder="1" applyAlignment="1">
      <alignment horizontal="center" textRotation="90" wrapText="1"/>
    </xf>
    <xf numFmtId="2" fontId="15" fillId="0" borderId="0" xfId="74" applyNumberFormat="1" applyFont="1" applyAlignment="1">
      <alignment horizontal="center" vertical="center" shrinkToFit="1"/>
    </xf>
    <xf numFmtId="166" fontId="9" fillId="0" borderId="0" xfId="74" applyNumberFormat="1" applyFont="1" applyAlignment="1">
      <alignment horizontal="left"/>
    </xf>
    <xf numFmtId="49" fontId="12" fillId="0" borderId="51" xfId="28" applyNumberFormat="1" applyFont="1" applyBorder="1" applyAlignment="1">
      <alignment horizontal="left" vertical="top" wrapText="1"/>
    </xf>
    <xf numFmtId="49" fontId="12" fillId="0" borderId="5" xfId="28" applyNumberFormat="1" applyFont="1" applyBorder="1" applyAlignment="1">
      <alignment horizontal="left" vertical="top" wrapText="1"/>
    </xf>
    <xf numFmtId="49" fontId="27" fillId="0" borderId="54" xfId="32" applyNumberFormat="1" applyFont="1" applyBorder="1" applyAlignment="1">
      <alignment horizontal="left" vertical="top" wrapText="1"/>
    </xf>
    <xf numFmtId="49" fontId="27" fillId="0" borderId="12" xfId="32" applyNumberFormat="1" applyFont="1" applyBorder="1" applyAlignment="1">
      <alignment horizontal="left" vertical="top" wrapText="1"/>
    </xf>
    <xf numFmtId="0" fontId="9" fillId="0" borderId="6" xfId="74" applyFont="1" applyBorder="1" applyAlignment="1">
      <alignment horizontal="left"/>
    </xf>
    <xf numFmtId="0" fontId="9" fillId="0" borderId="0" xfId="74" applyFont="1" applyAlignment="1">
      <alignment horizontal="left"/>
    </xf>
    <xf numFmtId="0" fontId="3" fillId="0" borderId="14" xfId="74" applyFont="1" applyBorder="1" applyAlignment="1">
      <alignment horizontal="center" vertical="center" textRotation="90" wrapText="1"/>
    </xf>
    <xf numFmtId="0" fontId="31" fillId="0" borderId="15" xfId="74" applyFont="1" applyBorder="1" applyAlignment="1">
      <alignment horizontal="center" textRotation="90" wrapText="1"/>
    </xf>
    <xf numFmtId="0" fontId="31" fillId="0" borderId="45" xfId="74" applyFont="1" applyBorder="1" applyAlignment="1">
      <alignment horizontal="center" textRotation="90" wrapText="1"/>
    </xf>
    <xf numFmtId="0" fontId="33" fillId="0" borderId="2" xfId="28" applyFont="1" applyBorder="1" applyAlignment="1">
      <alignment horizontal="left" vertical="center"/>
    </xf>
    <xf numFmtId="0" fontId="33" fillId="0" borderId="4" xfId="28" applyFont="1" applyBorder="1" applyAlignment="1">
      <alignment horizontal="left" vertical="center"/>
    </xf>
    <xf numFmtId="0" fontId="33" fillId="0" borderId="3" xfId="28" applyFont="1" applyBorder="1" applyAlignment="1">
      <alignment horizontal="left" vertical="center"/>
    </xf>
    <xf numFmtId="0" fontId="33" fillId="0" borderId="9" xfId="28" applyFont="1" applyBorder="1" applyAlignment="1">
      <alignment horizontal="left" vertical="center"/>
    </xf>
    <xf numFmtId="0" fontId="33" fillId="0" borderId="22" xfId="28" applyFont="1" applyBorder="1" applyAlignment="1">
      <alignment horizontal="left" vertical="center"/>
    </xf>
    <xf numFmtId="0" fontId="33" fillId="0" borderId="5" xfId="28" applyFont="1" applyBorder="1" applyAlignment="1">
      <alignment horizontal="left" vertical="center"/>
    </xf>
    <xf numFmtId="0" fontId="33" fillId="0" borderId="0" xfId="28" applyFont="1" applyAlignment="1">
      <alignment horizontal="left" vertical="center"/>
    </xf>
    <xf numFmtId="0" fontId="33" fillId="0" borderId="6" xfId="28" applyFont="1" applyBorder="1" applyAlignment="1">
      <alignment horizontal="left" vertical="center"/>
    </xf>
    <xf numFmtId="0" fontId="33" fillId="0" borderId="11" xfId="28" applyFont="1" applyBorder="1" applyAlignment="1">
      <alignment horizontal="left" vertical="center"/>
    </xf>
    <xf numFmtId="0" fontId="33" fillId="0" borderId="20" xfId="28" applyFont="1" applyBorder="1" applyAlignment="1">
      <alignment horizontal="left" vertical="center"/>
    </xf>
    <xf numFmtId="0" fontId="33" fillId="0" borderId="7" xfId="28" applyFont="1" applyBorder="1" applyAlignment="1">
      <alignment horizontal="left" vertical="center"/>
    </xf>
    <xf numFmtId="0" fontId="33" fillId="0" borderId="1" xfId="28" applyFont="1" applyBorder="1" applyAlignment="1">
      <alignment horizontal="left" vertical="center"/>
    </xf>
    <xf numFmtId="0" fontId="33" fillId="0" borderId="8" xfId="28" applyFont="1" applyBorder="1" applyAlignment="1">
      <alignment horizontal="left" vertical="center"/>
    </xf>
    <xf numFmtId="0" fontId="33" fillId="0" borderId="62" xfId="28" applyFont="1" applyBorder="1" applyAlignment="1">
      <alignment horizontal="left" vertical="center"/>
    </xf>
    <xf numFmtId="0" fontId="33" fillId="0" borderId="23" xfId="28" applyFont="1" applyBorder="1" applyAlignment="1">
      <alignment horizontal="left" vertical="center"/>
    </xf>
    <xf numFmtId="0" fontId="5" fillId="0" borderId="2" xfId="74" applyFont="1" applyBorder="1" applyAlignment="1">
      <alignment horizontal="center" vertical="center" wrapText="1"/>
    </xf>
    <xf numFmtId="0" fontId="5" fillId="0" borderId="5" xfId="74" applyFont="1" applyBorder="1" applyAlignment="1">
      <alignment horizontal="center" vertical="center" wrapText="1"/>
    </xf>
    <xf numFmtId="0" fontId="5" fillId="0" borderId="7" xfId="74" applyFont="1" applyBorder="1" applyAlignment="1">
      <alignment horizontal="center" vertical="center" wrapText="1"/>
    </xf>
    <xf numFmtId="0" fontId="3" fillId="0" borderId="2" xfId="74" applyFont="1" applyBorder="1" applyAlignment="1">
      <alignment horizontal="center" vertical="center" wrapText="1"/>
    </xf>
    <xf numFmtId="0" fontId="3" fillId="0" borderId="5" xfId="74" applyFont="1" applyBorder="1" applyAlignment="1">
      <alignment horizontal="center" vertical="center" wrapText="1"/>
    </xf>
    <xf numFmtId="0" fontId="3" fillId="0" borderId="7" xfId="74" applyFont="1" applyBorder="1" applyAlignment="1">
      <alignment horizontal="center" vertical="center" wrapText="1"/>
    </xf>
    <xf numFmtId="0" fontId="3" fillId="0" borderId="5" xfId="74" applyFont="1" applyBorder="1" applyAlignment="1">
      <alignment horizontal="center" vertical="center" textRotation="90" wrapText="1"/>
    </xf>
    <xf numFmtId="0" fontId="3" fillId="0" borderId="7" xfId="74" applyFont="1" applyBorder="1" applyAlignment="1">
      <alignment horizontal="center" vertical="center" textRotation="90" wrapText="1"/>
    </xf>
    <xf numFmtId="0" fontId="5" fillId="0" borderId="0" xfId="74" applyFont="1" applyAlignment="1">
      <alignment horizontal="center" vertical="center"/>
    </xf>
    <xf numFmtId="0" fontId="5" fillId="0" borderId="1" xfId="74" applyFont="1" applyBorder="1" applyAlignment="1">
      <alignment horizontal="center" vertical="center"/>
    </xf>
    <xf numFmtId="0" fontId="32" fillId="0" borderId="10" xfId="74" applyFont="1" applyBorder="1" applyAlignment="1">
      <alignment horizontal="center" vertical="center" wrapText="1"/>
    </xf>
    <xf numFmtId="0" fontId="1" fillId="0" borderId="10" xfId="74" applyFont="1" applyBorder="1" applyAlignment="1">
      <alignment horizontal="center" vertical="center" wrapText="1"/>
    </xf>
    <xf numFmtId="0" fontId="3" fillId="0" borderId="3" xfId="74" applyFont="1" applyBorder="1" applyAlignment="1">
      <alignment horizontal="center" vertical="center" textRotation="90" wrapText="1"/>
    </xf>
    <xf numFmtId="0" fontId="31" fillId="0" borderId="6" xfId="74" applyFont="1" applyBorder="1" applyAlignment="1">
      <alignment horizontal="center" textRotation="90" wrapText="1"/>
    </xf>
    <xf numFmtId="0" fontId="31" fillId="0" borderId="8" xfId="74" applyFont="1" applyBorder="1" applyAlignment="1">
      <alignment horizontal="center" textRotation="90" wrapText="1"/>
    </xf>
    <xf numFmtId="0" fontId="3" fillId="0" borderId="4" xfId="74" applyFont="1" applyBorder="1" applyAlignment="1">
      <alignment horizontal="center" vertical="center" textRotation="90" wrapText="1"/>
    </xf>
    <xf numFmtId="0" fontId="3" fillId="0" borderId="6" xfId="74" applyFont="1" applyBorder="1" applyAlignment="1">
      <alignment horizontal="center" vertical="center" textRotation="90" wrapText="1"/>
    </xf>
    <xf numFmtId="0" fontId="3" fillId="0" borderId="0" xfId="74" applyFont="1" applyAlignment="1">
      <alignment horizontal="center" vertical="center" textRotation="90" wrapText="1"/>
    </xf>
    <xf numFmtId="0" fontId="3" fillId="0" borderId="8" xfId="74" applyFont="1" applyBorder="1" applyAlignment="1">
      <alignment horizontal="center" vertical="center" textRotation="90" wrapText="1"/>
    </xf>
    <xf numFmtId="0" fontId="3" fillId="0" borderId="1" xfId="74" applyFont="1" applyBorder="1" applyAlignment="1">
      <alignment horizontal="center" vertical="center" textRotation="90" wrapText="1"/>
    </xf>
    <xf numFmtId="0" fontId="31" fillId="0" borderId="4" xfId="74" applyFont="1" applyBorder="1" applyAlignment="1">
      <alignment horizontal="center" vertical="center" textRotation="90" wrapText="1"/>
    </xf>
    <xf numFmtId="0" fontId="31" fillId="0" borderId="9" xfId="74" applyFont="1" applyBorder="1" applyAlignment="1">
      <alignment horizontal="center" vertical="center" textRotation="90" wrapText="1"/>
    </xf>
    <xf numFmtId="0" fontId="31" fillId="0" borderId="6" xfId="74" applyFont="1" applyBorder="1" applyAlignment="1">
      <alignment horizontal="center" vertical="center" textRotation="90" wrapText="1"/>
    </xf>
    <xf numFmtId="0" fontId="31" fillId="0" borderId="0" xfId="74" applyFont="1" applyAlignment="1">
      <alignment horizontal="center" vertical="center" textRotation="90" wrapText="1"/>
    </xf>
    <xf numFmtId="0" fontId="31" fillId="0" borderId="11" xfId="74" applyFont="1" applyBorder="1" applyAlignment="1">
      <alignment horizontal="center" vertical="center" textRotation="90" wrapText="1"/>
    </xf>
    <xf numFmtId="0" fontId="31" fillId="0" borderId="8" xfId="74" applyFont="1" applyBorder="1" applyAlignment="1">
      <alignment horizontal="center" vertical="center" textRotation="90" wrapText="1"/>
    </xf>
    <xf numFmtId="0" fontId="31" fillId="0" borderId="1" xfId="74" applyFont="1" applyBorder="1" applyAlignment="1">
      <alignment horizontal="center" vertical="center" textRotation="90" wrapText="1"/>
    </xf>
    <xf numFmtId="0" fontId="31" fillId="0" borderId="62" xfId="74" applyFont="1" applyBorder="1" applyAlignment="1">
      <alignment horizontal="center" vertical="center" textRotation="90" wrapText="1"/>
    </xf>
    <xf numFmtId="0" fontId="9" fillId="0" borderId="6" xfId="24" applyFont="1" applyBorder="1" applyAlignment="1">
      <alignment horizontal="left"/>
    </xf>
    <xf numFmtId="0" fontId="9" fillId="0" borderId="0" xfId="24" applyFont="1" applyAlignment="1">
      <alignment horizontal="left"/>
    </xf>
    <xf numFmtId="2" fontId="15" fillId="0" borderId="0" xfId="24" applyNumberFormat="1" applyFont="1" applyAlignment="1">
      <alignment horizontal="center" vertical="center" shrinkToFit="1"/>
    </xf>
    <xf numFmtId="0" fontId="10" fillId="0" borderId="0" xfId="24" applyFont="1" applyAlignment="1">
      <alignment horizontal="center" vertical="center" shrinkToFit="1"/>
    </xf>
    <xf numFmtId="166" fontId="9" fillId="0" borderId="0" xfId="24" applyNumberFormat="1" applyFont="1" applyAlignment="1">
      <alignment horizontal="left"/>
    </xf>
    <xf numFmtId="0" fontId="33" fillId="0" borderId="51" xfId="28" applyFont="1" applyBorder="1" applyAlignment="1">
      <alignment horizontal="left" vertical="center" wrapText="1"/>
    </xf>
    <xf numFmtId="0" fontId="33" fillId="0" borderId="50" xfId="28" applyFont="1" applyBorder="1" applyAlignment="1">
      <alignment horizontal="left" vertical="center" wrapText="1"/>
    </xf>
    <xf numFmtId="0" fontId="33" fillId="0" borderId="52" xfId="28" applyFont="1" applyBorder="1" applyAlignment="1">
      <alignment horizontal="left" vertical="center" wrapText="1"/>
    </xf>
    <xf numFmtId="0" fontId="33" fillId="0" borderId="53" xfId="28" applyFont="1" applyBorder="1" applyAlignment="1">
      <alignment horizontal="left" vertical="center" wrapText="1"/>
    </xf>
    <xf numFmtId="0" fontId="33" fillId="0" borderId="44" xfId="28" applyFont="1" applyBorder="1" applyAlignment="1">
      <alignment horizontal="left" vertical="center" wrapText="1"/>
    </xf>
    <xf numFmtId="0" fontId="33" fillId="0" borderId="5" xfId="28" applyFont="1" applyBorder="1" applyAlignment="1">
      <alignment horizontal="left" vertical="center" wrapText="1"/>
    </xf>
    <xf numFmtId="0" fontId="33" fillId="0" borderId="0" xfId="28" applyFont="1" applyAlignment="1">
      <alignment horizontal="left" vertical="center" wrapText="1"/>
    </xf>
    <xf numFmtId="0" fontId="33" fillId="0" borderId="6" xfId="28" applyFont="1" applyBorder="1" applyAlignment="1">
      <alignment horizontal="left" vertical="center" wrapText="1"/>
    </xf>
    <xf numFmtId="0" fontId="33" fillId="0" borderId="11" xfId="28" applyFont="1" applyBorder="1" applyAlignment="1">
      <alignment horizontal="left" vertical="center" wrapText="1"/>
    </xf>
    <xf numFmtId="0" fontId="33" fillId="0" borderId="20" xfId="28" applyFont="1" applyBorder="1" applyAlignment="1">
      <alignment horizontal="left" vertical="center" wrapText="1"/>
    </xf>
    <xf numFmtId="0" fontId="33" fillId="0" borderId="7" xfId="28" applyFont="1" applyBorder="1" applyAlignment="1">
      <alignment horizontal="left" vertical="center" wrapText="1"/>
    </xf>
    <xf numFmtId="0" fontId="33" fillId="0" borderId="1" xfId="28" applyFont="1" applyBorder="1" applyAlignment="1">
      <alignment horizontal="left" vertical="center" wrapText="1"/>
    </xf>
    <xf numFmtId="0" fontId="33" fillId="0" borderId="8" xfId="28" applyFont="1" applyBorder="1" applyAlignment="1">
      <alignment horizontal="left" vertical="center" wrapText="1"/>
    </xf>
    <xf numFmtId="0" fontId="33" fillId="0" borderId="62" xfId="28" applyFont="1" applyBorder="1" applyAlignment="1">
      <alignment horizontal="left" vertical="center" wrapText="1"/>
    </xf>
    <xf numFmtId="0" fontId="33" fillId="0" borderId="23" xfId="28" applyFont="1" applyBorder="1" applyAlignment="1">
      <alignment horizontal="left" vertical="center" wrapText="1"/>
    </xf>
    <xf numFmtId="0" fontId="5" fillId="0" borderId="7" xfId="28" applyFont="1" applyBorder="1" applyAlignment="1">
      <alignment horizontal="center" vertical="center" wrapText="1"/>
    </xf>
    <xf numFmtId="0" fontId="3" fillId="0" borderId="7" xfId="28" applyFont="1" applyBorder="1" applyAlignment="1">
      <alignment horizontal="center" vertical="center" wrapText="1"/>
    </xf>
    <xf numFmtId="0" fontId="31" fillId="0" borderId="8" xfId="28" applyFont="1" applyBorder="1" applyAlignment="1">
      <alignment horizontal="center" vertical="center" textRotation="90" wrapText="1"/>
    </xf>
    <xf numFmtId="0" fontId="31" fillId="0" borderId="1" xfId="28" applyFont="1" applyBorder="1" applyAlignment="1">
      <alignment horizontal="center" vertical="center" textRotation="90" wrapText="1"/>
    </xf>
    <xf numFmtId="0" fontId="31" fillId="0" borderId="62" xfId="28" applyFont="1" applyBorder="1" applyAlignment="1">
      <alignment horizontal="center" vertical="center" textRotation="90" wrapText="1"/>
    </xf>
    <xf numFmtId="0" fontId="3" fillId="0" borderId="7" xfId="28" applyFont="1" applyBorder="1" applyAlignment="1">
      <alignment horizontal="center" vertical="center" textRotation="90" wrapText="1"/>
    </xf>
    <xf numFmtId="0" fontId="3" fillId="0" borderId="8" xfId="28" applyFont="1" applyBorder="1" applyAlignment="1">
      <alignment horizontal="center" vertical="center" textRotation="90" wrapText="1"/>
    </xf>
    <xf numFmtId="0" fontId="3" fillId="0" borderId="1" xfId="28" applyFont="1" applyBorder="1" applyAlignment="1">
      <alignment horizontal="center" vertical="center" textRotation="90" wrapText="1"/>
    </xf>
    <xf numFmtId="0" fontId="16" fillId="0" borderId="7" xfId="28" applyBorder="1" applyAlignment="1">
      <alignment horizontal="center" vertical="center" textRotation="90" wrapText="1"/>
    </xf>
    <xf numFmtId="0" fontId="31" fillId="0" borderId="45" xfId="28" applyFont="1" applyBorder="1" applyAlignment="1">
      <alignment horizontal="center" textRotation="90" wrapText="1"/>
    </xf>
    <xf numFmtId="0" fontId="5" fillId="0" borderId="1" xfId="28" applyFont="1" applyBorder="1" applyAlignment="1">
      <alignment horizontal="center" vertical="center"/>
    </xf>
    <xf numFmtId="0" fontId="16" fillId="0" borderId="7" xfId="28" applyBorder="1" applyAlignment="1">
      <alignment horizontal="center" textRotation="90" wrapText="1"/>
    </xf>
    <xf numFmtId="0" fontId="31" fillId="0" borderId="8" xfId="28" applyFont="1" applyBorder="1" applyAlignment="1">
      <alignment horizontal="center" textRotation="90" wrapText="1"/>
    </xf>
    <xf numFmtId="49" fontId="37" fillId="0" borderId="64" xfId="59" applyNumberFormat="1" applyFont="1" applyBorder="1" applyAlignment="1">
      <alignment horizontal="left" vertical="top" wrapText="1"/>
    </xf>
    <xf numFmtId="49" fontId="37" fillId="0" borderId="6" xfId="59" applyNumberFormat="1" applyFont="1" applyBorder="1" applyAlignment="1">
      <alignment horizontal="left" vertical="top" wrapText="1"/>
    </xf>
    <xf numFmtId="49" fontId="37" fillId="0" borderId="63" xfId="59" applyNumberFormat="1" applyFont="1" applyBorder="1" applyAlignment="1">
      <alignment horizontal="left" vertical="top" wrapText="1"/>
    </xf>
    <xf numFmtId="0" fontId="16" fillId="0" borderId="5" xfId="32" applyBorder="1" applyAlignment="1">
      <alignment horizontal="left" vertical="top" wrapText="1"/>
    </xf>
    <xf numFmtId="0" fontId="16" fillId="0" borderId="0" xfId="59" applyAlignment="1">
      <alignment horizontal="center" vertical="top" wrapText="1"/>
    </xf>
    <xf numFmtId="2" fontId="5" fillId="0" borderId="51" xfId="32" applyNumberFormat="1" applyFont="1" applyBorder="1" applyAlignment="1">
      <alignment horizontal="center" vertical="center" shrinkToFit="1"/>
    </xf>
    <xf numFmtId="2" fontId="5" fillId="0" borderId="5" xfId="32" applyNumberFormat="1" applyFont="1" applyBorder="1" applyAlignment="1">
      <alignment horizontal="center" vertical="center" shrinkToFit="1"/>
    </xf>
    <xf numFmtId="0" fontId="10" fillId="0" borderId="2" xfId="59" applyFont="1" applyBorder="1" applyAlignment="1">
      <alignment horizontal="left" vertical="center"/>
    </xf>
    <xf numFmtId="0" fontId="34" fillId="0" borderId="47" xfId="59" applyFont="1" applyBorder="1" applyAlignment="1">
      <alignment horizontal="center" vertical="center"/>
    </xf>
    <xf numFmtId="0" fontId="34" fillId="0" borderId="46" xfId="59" applyFont="1" applyBorder="1" applyAlignment="1">
      <alignment horizontal="center" vertical="center"/>
    </xf>
    <xf numFmtId="0" fontId="34" fillId="0" borderId="48" xfId="59" applyFont="1" applyBorder="1" applyAlignment="1">
      <alignment horizontal="center" vertical="center"/>
    </xf>
    <xf numFmtId="49" fontId="36" fillId="0" borderId="51" xfId="59" applyNumberFormat="1" applyFont="1" applyBorder="1" applyAlignment="1">
      <alignment horizontal="left" vertical="top" wrapText="1"/>
    </xf>
    <xf numFmtId="49" fontId="36" fillId="0" borderId="5" xfId="59" applyNumberFormat="1" applyFont="1" applyBorder="1" applyAlignment="1">
      <alignment horizontal="left" vertical="top" wrapText="1"/>
    </xf>
    <xf numFmtId="49" fontId="37" fillId="0" borderId="52" xfId="59" applyNumberFormat="1" applyFont="1" applyBorder="1" applyAlignment="1">
      <alignment horizontal="left" vertical="top" wrapText="1"/>
    </xf>
    <xf numFmtId="0" fontId="10" fillId="0" borderId="2" xfId="32" applyFont="1" applyBorder="1" applyAlignment="1">
      <alignment horizontal="left" vertical="center" wrapText="1"/>
    </xf>
    <xf numFmtId="0" fontId="33" fillId="0" borderId="4" xfId="32" applyFont="1" applyBorder="1" applyAlignment="1">
      <alignment horizontal="left" vertical="center" wrapText="1"/>
    </xf>
    <xf numFmtId="0" fontId="33" fillId="0" borderId="2" xfId="32" applyFont="1" applyBorder="1" applyAlignment="1">
      <alignment horizontal="left" vertical="center" wrapText="1"/>
    </xf>
    <xf numFmtId="0" fontId="33" fillId="0" borderId="3" xfId="32" applyFont="1" applyBorder="1" applyAlignment="1">
      <alignment horizontal="left" vertical="center" wrapText="1"/>
    </xf>
    <xf numFmtId="0" fontId="33" fillId="0" borderId="9" xfId="32" applyFont="1" applyBorder="1" applyAlignment="1">
      <alignment horizontal="left" vertical="center" wrapText="1"/>
    </xf>
    <xf numFmtId="0" fontId="33" fillId="0" borderId="22" xfId="32" applyFont="1" applyBorder="1" applyAlignment="1">
      <alignment horizontal="left" vertical="center" wrapText="1"/>
    </xf>
    <xf numFmtId="0" fontId="33" fillId="0" borderId="5" xfId="32" applyFont="1" applyBorder="1" applyAlignment="1">
      <alignment horizontal="left" vertical="center" wrapText="1"/>
    </xf>
    <xf numFmtId="0" fontId="33" fillId="0" borderId="0" xfId="32" applyFont="1" applyAlignment="1">
      <alignment horizontal="left" vertical="center" wrapText="1"/>
    </xf>
    <xf numFmtId="0" fontId="33" fillId="0" borderId="6" xfId="32" applyFont="1" applyBorder="1" applyAlignment="1">
      <alignment horizontal="left" vertical="center" wrapText="1"/>
    </xf>
    <xf numFmtId="0" fontId="33" fillId="0" borderId="11" xfId="32" applyFont="1" applyBorder="1" applyAlignment="1">
      <alignment horizontal="left" vertical="center" wrapText="1"/>
    </xf>
    <xf numFmtId="0" fontId="33" fillId="0" borderId="20" xfId="32" applyFont="1" applyBorder="1" applyAlignment="1">
      <alignment horizontal="left" vertical="center" wrapText="1"/>
    </xf>
    <xf numFmtId="0" fontId="10" fillId="0" borderId="40" xfId="59" applyFont="1" applyBorder="1" applyAlignment="1">
      <alignment horizontal="left" vertical="center" wrapText="1"/>
    </xf>
    <xf numFmtId="0" fontId="33" fillId="0" borderId="10" xfId="59" applyFont="1" applyBorder="1" applyAlignment="1">
      <alignment horizontal="left" vertical="center"/>
    </xf>
    <xf numFmtId="0" fontId="33" fillId="0" borderId="40" xfId="59" applyFont="1" applyBorder="1" applyAlignment="1">
      <alignment horizontal="left" vertical="center"/>
    </xf>
    <xf numFmtId="0" fontId="33" fillId="0" borderId="38" xfId="59" applyFont="1" applyBorder="1" applyAlignment="1">
      <alignment horizontal="left" vertical="center"/>
    </xf>
    <xf numFmtId="0" fontId="33" fillId="0" borderId="39" xfId="59" applyFont="1" applyBorder="1" applyAlignment="1">
      <alignment horizontal="left" vertical="center"/>
    </xf>
    <xf numFmtId="0" fontId="33" fillId="0" borderId="41" xfId="59" applyFont="1" applyBorder="1" applyAlignment="1">
      <alignment horizontal="left" vertical="center"/>
    </xf>
    <xf numFmtId="49" fontId="27" fillId="0" borderId="54" xfId="26" applyNumberFormat="1" applyFont="1" applyBorder="1" applyAlignment="1">
      <alignment horizontal="left" vertical="top" wrapText="1"/>
    </xf>
    <xf numFmtId="49" fontId="27" fillId="0" borderId="24" xfId="26" applyNumberFormat="1" applyFont="1" applyBorder="1" applyAlignment="1">
      <alignment horizontal="left" vertical="top" wrapText="1"/>
    </xf>
    <xf numFmtId="0" fontId="5" fillId="0" borderId="51" xfId="59" applyFont="1" applyBorder="1" applyAlignment="1">
      <alignment horizontal="center" vertical="center" wrapText="1"/>
    </xf>
    <xf numFmtId="0" fontId="3" fillId="0" borderId="51" xfId="59" applyFont="1" applyBorder="1" applyAlignment="1">
      <alignment horizontal="center" vertical="center" wrapText="1"/>
    </xf>
    <xf numFmtId="49" fontId="4" fillId="0" borderId="51" xfId="59" applyNumberFormat="1" applyFont="1" applyBorder="1" applyAlignment="1">
      <alignment horizontal="center" vertical="top" wrapText="1"/>
    </xf>
    <xf numFmtId="49" fontId="4" fillId="0" borderId="5" xfId="59" applyNumberFormat="1" applyFont="1" applyBorder="1" applyAlignment="1">
      <alignment horizontal="center" vertical="top" wrapText="1"/>
    </xf>
    <xf numFmtId="0" fontId="10" fillId="0" borderId="40" xfId="59" applyFont="1" applyBorder="1" applyAlignment="1">
      <alignment horizontal="left" vertical="center"/>
    </xf>
    <xf numFmtId="0" fontId="64" fillId="0" borderId="0" xfId="32" applyFont="1" applyAlignment="1">
      <alignment horizontal="center" vertical="center" shrinkToFit="1"/>
    </xf>
    <xf numFmtId="0" fontId="65" fillId="0" borderId="0" xfId="32" applyFont="1" applyAlignment="1">
      <alignment horizontal="center" vertical="center" shrinkToFit="1"/>
    </xf>
    <xf numFmtId="0" fontId="33" fillId="0" borderId="4" xfId="59" applyFont="1" applyBorder="1" applyAlignment="1">
      <alignment horizontal="left" vertical="center" wrapText="1"/>
    </xf>
    <xf numFmtId="0" fontId="33" fillId="0" borderId="2" xfId="59" applyFont="1" applyBorder="1" applyAlignment="1">
      <alignment horizontal="left" vertical="center" wrapText="1"/>
    </xf>
    <xf numFmtId="0" fontId="33" fillId="0" borderId="3" xfId="59" applyFont="1" applyBorder="1" applyAlignment="1">
      <alignment horizontal="left" vertical="center" wrapText="1"/>
    </xf>
    <xf numFmtId="0" fontId="33" fillId="0" borderId="9" xfId="59" applyFont="1" applyBorder="1" applyAlignment="1">
      <alignment horizontal="left" vertical="center" wrapText="1"/>
    </xf>
    <xf numFmtId="0" fontId="33" fillId="0" borderId="22" xfId="59" applyFont="1" applyBorder="1" applyAlignment="1">
      <alignment horizontal="left" vertical="center" wrapText="1"/>
    </xf>
    <xf numFmtId="0" fontId="33" fillId="0" borderId="5" xfId="59" applyFont="1" applyBorder="1" applyAlignment="1">
      <alignment horizontal="left" vertical="center" wrapText="1"/>
    </xf>
    <xf numFmtId="0" fontId="33" fillId="0" borderId="0" xfId="59" applyFont="1" applyAlignment="1">
      <alignment horizontal="left" vertical="center" wrapText="1"/>
    </xf>
    <xf numFmtId="0" fontId="33" fillId="0" borderId="6" xfId="59" applyFont="1" applyBorder="1" applyAlignment="1">
      <alignment horizontal="left" vertical="center" wrapText="1"/>
    </xf>
    <xf numFmtId="0" fontId="33" fillId="0" borderId="11" xfId="59" applyFont="1" applyBorder="1" applyAlignment="1">
      <alignment horizontal="left" vertical="center" wrapText="1"/>
    </xf>
    <xf numFmtId="0" fontId="33" fillId="0" borderId="20" xfId="59" applyFont="1" applyBorder="1" applyAlignment="1">
      <alignment horizontal="left" vertical="center" wrapText="1"/>
    </xf>
    <xf numFmtId="167" fontId="64" fillId="0" borderId="0" xfId="32" applyNumberFormat="1" applyFont="1" applyAlignment="1">
      <alignment horizontal="left" vertical="center"/>
    </xf>
    <xf numFmtId="167" fontId="66" fillId="0" borderId="0" xfId="32" applyNumberFormat="1" applyFont="1" applyAlignment="1">
      <alignment horizontal="left" vertical="center"/>
    </xf>
    <xf numFmtId="2" fontId="64" fillId="0" borderId="0" xfId="32" applyNumberFormat="1" applyFont="1" applyAlignment="1">
      <alignment horizontal="left" vertical="center" shrinkToFit="1"/>
    </xf>
    <xf numFmtId="0" fontId="66" fillId="0" borderId="0" xfId="32" applyFont="1" applyAlignment="1">
      <alignment horizontal="left" vertical="center" shrinkToFit="1"/>
    </xf>
    <xf numFmtId="0" fontId="3" fillId="0" borderId="56" xfId="59" applyFont="1" applyBorder="1" applyAlignment="1">
      <alignment horizontal="center" vertical="center" textRotation="90" wrapText="1"/>
    </xf>
    <xf numFmtId="0" fontId="3" fillId="0" borderId="52" xfId="59" applyFont="1" applyBorder="1" applyAlignment="1">
      <alignment horizontal="center" vertical="center" textRotation="90" wrapText="1"/>
    </xf>
    <xf numFmtId="2" fontId="4" fillId="0" borderId="51" xfId="59" applyNumberFormat="1" applyFont="1" applyBorder="1" applyAlignment="1">
      <alignment horizontal="center" vertical="center" shrinkToFit="1"/>
    </xf>
    <xf numFmtId="2" fontId="4" fillId="0" borderId="5" xfId="59" applyNumberFormat="1" applyFont="1" applyBorder="1" applyAlignment="1">
      <alignment horizontal="center" vertical="center" shrinkToFit="1"/>
    </xf>
    <xf numFmtId="0" fontId="3" fillId="0" borderId="50" xfId="59" applyFont="1" applyBorder="1" applyAlignment="1">
      <alignment horizontal="center" vertical="center" textRotation="90" wrapText="1"/>
    </xf>
    <xf numFmtId="0" fontId="31" fillId="0" borderId="50" xfId="59" applyFont="1" applyBorder="1" applyAlignment="1">
      <alignment horizontal="center" vertical="center" textRotation="90" wrapText="1"/>
    </xf>
    <xf numFmtId="0" fontId="31" fillId="0" borderId="53" xfId="59" applyFont="1" applyBorder="1" applyAlignment="1">
      <alignment horizontal="center" vertical="center" textRotation="90" wrapText="1"/>
    </xf>
    <xf numFmtId="0" fontId="32" fillId="0" borderId="46" xfId="59" applyFont="1" applyBorder="1" applyAlignment="1">
      <alignment horizontal="center" vertical="center" wrapText="1"/>
    </xf>
    <xf numFmtId="0" fontId="1" fillId="0" borderId="46" xfId="59" applyFont="1" applyBorder="1" applyAlignment="1">
      <alignment horizontal="center" vertical="center" wrapText="1"/>
    </xf>
    <xf numFmtId="0" fontId="10" fillId="0" borderId="51" xfId="59" applyFont="1" applyBorder="1" applyAlignment="1">
      <alignment horizontal="left" vertical="center" wrapText="1"/>
    </xf>
    <xf numFmtId="0" fontId="33" fillId="0" borderId="50" xfId="59" applyFont="1" applyBorder="1" applyAlignment="1">
      <alignment horizontal="left" vertical="center" wrapText="1"/>
    </xf>
    <xf numFmtId="0" fontId="33" fillId="0" borderId="51" xfId="59" applyFont="1" applyBorder="1" applyAlignment="1">
      <alignment horizontal="left" vertical="center" wrapText="1"/>
    </xf>
    <xf numFmtId="0" fontId="33" fillId="0" borderId="52" xfId="59" applyFont="1" applyBorder="1" applyAlignment="1">
      <alignment horizontal="left" vertical="center" wrapText="1"/>
    </xf>
    <xf numFmtId="0" fontId="33" fillId="0" borderId="53" xfId="59" applyFont="1" applyBorder="1" applyAlignment="1">
      <alignment horizontal="left" vertical="center" wrapText="1"/>
    </xf>
    <xf numFmtId="0" fontId="33" fillId="0" borderId="44" xfId="59" applyFont="1" applyBorder="1" applyAlignment="1">
      <alignment horizontal="left" vertical="center" wrapText="1"/>
    </xf>
    <xf numFmtId="0" fontId="33" fillId="0" borderId="7" xfId="59" applyFont="1" applyBorder="1" applyAlignment="1">
      <alignment horizontal="left" vertical="center" wrapText="1"/>
    </xf>
    <xf numFmtId="0" fontId="33" fillId="0" borderId="1" xfId="59" applyFont="1" applyBorder="1" applyAlignment="1">
      <alignment horizontal="left" vertical="center" wrapText="1"/>
    </xf>
    <xf numFmtId="0" fontId="33" fillId="0" borderId="8" xfId="59" applyFont="1" applyBorder="1" applyAlignment="1">
      <alignment horizontal="left" vertical="center" wrapText="1"/>
    </xf>
    <xf numFmtId="0" fontId="33" fillId="0" borderId="62" xfId="59" applyFont="1" applyBorder="1" applyAlignment="1">
      <alignment horizontal="left" vertical="center" wrapText="1"/>
    </xf>
    <xf numFmtId="0" fontId="33" fillId="0" borderId="23" xfId="59" applyFont="1" applyBorder="1" applyAlignment="1">
      <alignment horizontal="left" vertical="center" wrapText="1"/>
    </xf>
    <xf numFmtId="0" fontId="16" fillId="0" borderId="7" xfId="59" applyBorder="1" applyAlignment="1">
      <alignment horizontal="left" vertical="top" wrapText="1"/>
    </xf>
    <xf numFmtId="0" fontId="10" fillId="0" borderId="51" xfId="59" applyFont="1" applyBorder="1" applyAlignment="1">
      <alignment horizontal="left" vertical="center"/>
    </xf>
    <xf numFmtId="0" fontId="33" fillId="0" borderId="50" xfId="59" applyFont="1" applyBorder="1" applyAlignment="1">
      <alignment horizontal="left" vertical="center"/>
    </xf>
    <xf numFmtId="0" fontId="33" fillId="0" borderId="51" xfId="59" applyFont="1" applyBorder="1" applyAlignment="1">
      <alignment horizontal="left" vertical="center"/>
    </xf>
    <xf numFmtId="0" fontId="33" fillId="0" borderId="52" xfId="59" applyFont="1" applyBorder="1" applyAlignment="1">
      <alignment horizontal="left" vertical="center"/>
    </xf>
    <xf numFmtId="0" fontId="33" fillId="0" borderId="53" xfId="59" applyFont="1" applyBorder="1" applyAlignment="1">
      <alignment horizontal="left" vertical="center"/>
    </xf>
    <xf numFmtId="0" fontId="33" fillId="0" borderId="44" xfId="59" applyFont="1" applyBorder="1" applyAlignment="1">
      <alignment horizontal="left" vertical="center"/>
    </xf>
    <xf numFmtId="0" fontId="39" fillId="0" borderId="17" xfId="34" applyFont="1" applyBorder="1" applyAlignment="1">
      <alignment horizontal="center" vertical="center"/>
    </xf>
    <xf numFmtId="49" fontId="26" fillId="0" borderId="7" xfId="41" applyNumberFormat="1" applyFont="1" applyBorder="1" applyAlignment="1">
      <alignment horizontal="left" vertical="top" wrapText="1"/>
    </xf>
    <xf numFmtId="49" fontId="12" fillId="0" borderId="55" xfId="59" applyNumberFormat="1" applyFont="1" applyBorder="1" applyAlignment="1">
      <alignment horizontal="left" vertical="top" wrapText="1"/>
    </xf>
    <xf numFmtId="0" fontId="45" fillId="0" borderId="52" xfId="28" applyFont="1" applyBorder="1" applyAlignment="1">
      <alignment horizontal="center" wrapText="1"/>
    </xf>
    <xf numFmtId="0" fontId="45" fillId="0" borderId="50" xfId="28" applyFont="1" applyBorder="1" applyAlignment="1">
      <alignment horizontal="center" wrapText="1"/>
    </xf>
    <xf numFmtId="0" fontId="11" fillId="0" borderId="0" xfId="28" applyFont="1" applyAlignment="1">
      <alignment horizontal="center" vertical="center"/>
    </xf>
    <xf numFmtId="49" fontId="7" fillId="0" borderId="27" xfId="59" applyNumberFormat="1" applyFont="1" applyBorder="1" applyAlignment="1">
      <alignment horizontal="left" vertical="top" wrapText="1"/>
    </xf>
    <xf numFmtId="0" fontId="6" fillId="0" borderId="5" xfId="74" applyFont="1" applyBorder="1" applyAlignment="1">
      <alignment horizontal="left" vertical="top" wrapText="1"/>
    </xf>
    <xf numFmtId="0" fontId="5" fillId="0" borderId="0" xfId="59" applyFont="1" applyAlignment="1">
      <alignment horizontal="right" vertical="top" wrapText="1"/>
    </xf>
    <xf numFmtId="0" fontId="5" fillId="0" borderId="0" xfId="59" applyFont="1" applyAlignment="1">
      <alignment horizontal="right" vertical="top"/>
    </xf>
    <xf numFmtId="0" fontId="62" fillId="0" borderId="0" xfId="59" applyFont="1" applyAlignment="1">
      <alignment horizontal="center" vertical="top"/>
    </xf>
    <xf numFmtId="0" fontId="5" fillId="0" borderId="0" xfId="59" applyFont="1" applyAlignment="1">
      <alignment horizontal="left" vertical="top" wrapText="1"/>
    </xf>
    <xf numFmtId="0" fontId="5" fillId="0" borderId="0" xfId="59" applyFont="1" applyAlignment="1">
      <alignment horizontal="left" vertical="top"/>
    </xf>
    <xf numFmtId="0" fontId="34" fillId="0" borderId="0" xfId="59" applyFont="1" applyAlignment="1">
      <alignment horizontal="center" vertical="center" wrapText="1"/>
    </xf>
    <xf numFmtId="0" fontId="10" fillId="0" borderId="0" xfId="59" applyFont="1" applyAlignment="1">
      <alignment horizontal="center" vertical="center" wrapText="1"/>
    </xf>
    <xf numFmtId="49" fontId="12" fillId="0" borderId="51" xfId="71" applyNumberFormat="1" applyFont="1" applyBorder="1" applyAlignment="1">
      <alignment horizontal="left" vertical="top" wrapText="1"/>
    </xf>
    <xf numFmtId="49" fontId="12" fillId="0" borderId="5" xfId="71" applyNumberFormat="1" applyFont="1" applyBorder="1" applyAlignment="1">
      <alignment horizontal="left" vertical="top" wrapText="1"/>
    </xf>
    <xf numFmtId="49" fontId="12" fillId="0" borderId="7" xfId="71" applyNumberFormat="1" applyFont="1" applyBorder="1" applyAlignment="1">
      <alignment horizontal="left" vertical="top" wrapText="1"/>
    </xf>
    <xf numFmtId="49" fontId="26" fillId="0" borderId="70" xfId="28" applyNumberFormat="1" applyFont="1" applyBorder="1" applyAlignment="1">
      <alignment horizontal="left" vertical="top" wrapText="1"/>
    </xf>
  </cellXfs>
  <cellStyles count="7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Comma 2" xfId="19" xr:uid="{00000000-0005-0000-0000-000012000000}"/>
    <cellStyle name="Comma 3" xfId="20" xr:uid="{00000000-0005-0000-0000-000013000000}"/>
    <cellStyle name="Normal 10" xfId="21" xr:uid="{00000000-0005-0000-0000-000014000000}"/>
    <cellStyle name="Normal 10 2" xfId="22" xr:uid="{00000000-0005-0000-0000-000015000000}"/>
    <cellStyle name="Normal 11" xfId="23" xr:uid="{00000000-0005-0000-0000-000016000000}"/>
    <cellStyle name="Normal 11 2" xfId="62" xr:uid="{00000000-0005-0000-0000-000017000000}"/>
    <cellStyle name="Normal 12" xfId="24" xr:uid="{00000000-0005-0000-0000-000018000000}"/>
    <cellStyle name="Normal 13" xfId="66" xr:uid="{00000000-0005-0000-0000-000019000000}"/>
    <cellStyle name="Normal 13 2" xfId="72" xr:uid="{00000000-0005-0000-0000-00001A000000}"/>
    <cellStyle name="Normal 16" xfId="25" xr:uid="{00000000-0005-0000-0000-00001B000000}"/>
    <cellStyle name="Normal 2" xfId="26" xr:uid="{00000000-0005-0000-0000-00001C000000}"/>
    <cellStyle name="Normal 2 2" xfId="27" xr:uid="{00000000-0005-0000-0000-00001D000000}"/>
    <cellStyle name="Normal 2 2 2" xfId="28" xr:uid="{00000000-0005-0000-0000-00001E000000}"/>
    <cellStyle name="Normal 2 2 2 2" xfId="29" xr:uid="{00000000-0005-0000-0000-00001F000000}"/>
    <cellStyle name="Normal 2 2 2 3" xfId="30" xr:uid="{00000000-0005-0000-0000-000020000000}"/>
    <cellStyle name="Normal 2 2 2 4" xfId="64" xr:uid="{00000000-0005-0000-0000-000021000000}"/>
    <cellStyle name="Normal 2 2 2 4 2" xfId="70" xr:uid="{00000000-0005-0000-0000-000022000000}"/>
    <cellStyle name="Normal 2 2 2_2020-CAXKAHOVIT" xfId="31" xr:uid="{00000000-0005-0000-0000-000023000000}"/>
    <cellStyle name="Normal 2 2 3" xfId="32" xr:uid="{00000000-0005-0000-0000-000024000000}"/>
    <cellStyle name="Normal 2 2 3 2" xfId="33" xr:uid="{00000000-0005-0000-0000-000025000000}"/>
    <cellStyle name="Normal 2 2 3 3" xfId="67" xr:uid="{00000000-0005-0000-0000-000026000000}"/>
    <cellStyle name="Normal 2 2 3 3 2" xfId="74" xr:uid="{00000000-0005-0000-0000-000027000000}"/>
    <cellStyle name="Normal 2 2_ALL 2011 tiv" xfId="34" xr:uid="{00000000-0005-0000-0000-000028000000}"/>
    <cellStyle name="Normal 2 3" xfId="35" xr:uid="{00000000-0005-0000-0000-000029000000}"/>
    <cellStyle name="Normal 2 4" xfId="36" xr:uid="{00000000-0005-0000-0000-00002A000000}"/>
    <cellStyle name="Normal 2_1.Копия SMETA BANADZEV-26.08.2015 (1) (1)" xfId="37" xr:uid="{00000000-0005-0000-0000-00002B000000}"/>
    <cellStyle name="Normal 3" xfId="38" xr:uid="{00000000-0005-0000-0000-00002C000000}"/>
    <cellStyle name="Normal 3 2" xfId="39" xr:uid="{00000000-0005-0000-0000-00002D000000}"/>
    <cellStyle name="Normal 3 2 2" xfId="40" xr:uid="{00000000-0005-0000-0000-00002E000000}"/>
    <cellStyle name="Normal 3 2 3" xfId="41" xr:uid="{00000000-0005-0000-0000-00002F000000}"/>
    <cellStyle name="Normal 3 2 3 2" xfId="63" xr:uid="{00000000-0005-0000-0000-000030000000}"/>
    <cellStyle name="Normal 3 2 3 2 2" xfId="69" xr:uid="{00000000-0005-0000-0000-000031000000}"/>
    <cellStyle name="Normal 3 3" xfId="42" xr:uid="{00000000-0005-0000-0000-000032000000}"/>
    <cellStyle name="Normal 3 4" xfId="43" xr:uid="{00000000-0005-0000-0000-000033000000}"/>
    <cellStyle name="Normal 3_1.Копия SMETA BANADZEV-26.08.2015 (1) (1)" xfId="44" xr:uid="{00000000-0005-0000-0000-000034000000}"/>
    <cellStyle name="Normal 4" xfId="45" xr:uid="{00000000-0005-0000-0000-000035000000}"/>
    <cellStyle name="Normal 5" xfId="46" xr:uid="{00000000-0005-0000-0000-000036000000}"/>
    <cellStyle name="Normal 6" xfId="47" xr:uid="{00000000-0005-0000-0000-000037000000}"/>
    <cellStyle name="Normal 7" xfId="48" xr:uid="{00000000-0005-0000-0000-000038000000}"/>
    <cellStyle name="Normal 7 2" xfId="49" xr:uid="{00000000-0005-0000-0000-000039000000}"/>
    <cellStyle name="Normal 8" xfId="50" xr:uid="{00000000-0005-0000-0000-00003A000000}"/>
    <cellStyle name="Normal 9" xfId="51" xr:uid="{00000000-0005-0000-0000-00003B000000}"/>
    <cellStyle name="Normal_Artchut-2_plotina" xfId="52" xr:uid="{00000000-0005-0000-0000-00003C000000}"/>
    <cellStyle name="Normal_Artchut-2_plotina 2 2" xfId="53" xr:uid="{00000000-0005-0000-0000-00003D000000}"/>
    <cellStyle name="Normal_Artchut-2_plotina 2 2 2 2" xfId="73" xr:uid="{00000000-0005-0000-0000-00003E000000}"/>
    <cellStyle name="Percent 2" xfId="54" xr:uid="{00000000-0005-0000-0000-00003F000000}"/>
    <cellStyle name="Κανονικό" xfId="0" builtinId="0"/>
    <cellStyle name="Υπερ-σύνδεση" xfId="68" builtinId="8"/>
    <cellStyle name="Обычный 2" xfId="55" xr:uid="{00000000-0005-0000-0000-000042000000}"/>
    <cellStyle name="Обычный 2 2" xfId="56" xr:uid="{00000000-0005-0000-0000-000043000000}"/>
    <cellStyle name="Обычный 2 2 2" xfId="57" xr:uid="{00000000-0005-0000-0000-000044000000}"/>
    <cellStyle name="Обычный 3" xfId="58" xr:uid="{00000000-0005-0000-0000-000045000000}"/>
    <cellStyle name="Обычный 3 2" xfId="59" xr:uid="{00000000-0005-0000-0000-000046000000}"/>
    <cellStyle name="Обычный 3 2 2" xfId="65" xr:uid="{00000000-0005-0000-0000-000047000000}"/>
    <cellStyle name="Обычный 3 2 2 2" xfId="71" xr:uid="{00000000-0005-0000-0000-000048000000}"/>
    <cellStyle name="Обычный 3 3" xfId="60" xr:uid="{00000000-0005-0000-0000-000049000000}"/>
    <cellStyle name="Стиль 1" xfId="61" xr:uid="{00000000-0005-0000-0000-00004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V1964"/>
  <sheetViews>
    <sheetView showZeros="0" tabSelected="1" zoomScaleNormal="100" workbookViewId="0">
      <selection activeCell="D1319" sqref="D1319:F1319"/>
    </sheetView>
  </sheetViews>
  <sheetFormatPr defaultColWidth="9" defaultRowHeight="15"/>
  <cols>
    <col min="1" max="1" width="5.5703125" style="160" customWidth="1"/>
    <col min="2" max="2" width="11.5703125" style="95" customWidth="1"/>
    <col min="3" max="3" width="47" style="161" customWidth="1"/>
    <col min="4" max="4" width="8.7109375" style="97" customWidth="1"/>
    <col min="5" max="5" width="6.7109375" style="58" customWidth="1"/>
    <col min="6" max="6" width="0.7109375" style="96" hidden="1" customWidth="1"/>
    <col min="7" max="7" width="5.85546875" style="59" hidden="1" customWidth="1"/>
    <col min="8" max="9" width="0.7109375" style="96" hidden="1" customWidth="1"/>
    <col min="10" max="10" width="5.85546875" style="59" hidden="1" customWidth="1"/>
    <col min="11" max="11" width="0.7109375" style="96" hidden="1" customWidth="1"/>
    <col min="12" max="12" width="21" style="157" hidden="1" customWidth="1"/>
    <col min="13" max="13" width="6.5703125" style="56" hidden="1" customWidth="1"/>
    <col min="14" max="14" width="6.5703125" style="57" hidden="1" customWidth="1"/>
    <col min="15" max="15" width="8.28515625" style="58" hidden="1" customWidth="1"/>
    <col min="16" max="16" width="7.140625" style="96" hidden="1" customWidth="1"/>
    <col min="17" max="17" width="6.5703125" style="59" hidden="1" customWidth="1"/>
    <col min="18" max="18" width="6.5703125" style="58" hidden="1" customWidth="1"/>
    <col min="19" max="19" width="2.140625" style="58" hidden="1" customWidth="1"/>
    <col min="20" max="20" width="5" style="162" hidden="1" customWidth="1"/>
    <col min="21" max="21" width="7.7109375" style="58" customWidth="1"/>
    <col min="22" max="22" width="8.5703125" style="162" customWidth="1"/>
    <col min="23" max="168" width="9" style="95"/>
    <col min="169" max="169" width="3.85546875" style="95" customWidth="1"/>
    <col min="170" max="170" width="7.42578125" style="95" customWidth="1"/>
    <col min="171" max="171" width="22.42578125" style="95" customWidth="1"/>
    <col min="172" max="173" width="6.7109375" style="95" customWidth="1"/>
    <col min="174" max="174" width="0.7109375" style="95" customWidth="1"/>
    <col min="175" max="175" width="5.85546875" style="95" customWidth="1"/>
    <col min="176" max="177" width="0.7109375" style="95" customWidth="1"/>
    <col min="178" max="178" width="5.85546875" style="95" customWidth="1"/>
    <col min="179" max="179" width="0.7109375" style="95" customWidth="1"/>
    <col min="180" max="180" width="21" style="95" customWidth="1"/>
    <col min="181" max="187" width="6.5703125" style="95" customWidth="1"/>
    <col min="188" max="188" width="8.5703125" style="95" customWidth="1"/>
    <col min="189" max="424" width="9" style="95"/>
    <col min="425" max="425" width="3.85546875" style="95" customWidth="1"/>
    <col min="426" max="426" width="7.42578125" style="95" customWidth="1"/>
    <col min="427" max="427" width="22.42578125" style="95" customWidth="1"/>
    <col min="428" max="429" width="6.7109375" style="95" customWidth="1"/>
    <col min="430" max="430" width="0.7109375" style="95" customWidth="1"/>
    <col min="431" max="431" width="5.85546875" style="95" customWidth="1"/>
    <col min="432" max="433" width="0.7109375" style="95" customWidth="1"/>
    <col min="434" max="434" width="5.85546875" style="95" customWidth="1"/>
    <col min="435" max="435" width="0.7109375" style="95" customWidth="1"/>
    <col min="436" max="436" width="21" style="95" customWidth="1"/>
    <col min="437" max="443" width="6.5703125" style="95" customWidth="1"/>
    <col min="444" max="444" width="8.5703125" style="95" customWidth="1"/>
    <col min="445" max="680" width="9" style="95"/>
    <col min="681" max="681" width="3.85546875" style="95" customWidth="1"/>
    <col min="682" max="682" width="7.42578125" style="95" customWidth="1"/>
    <col min="683" max="683" width="22.42578125" style="95" customWidth="1"/>
    <col min="684" max="685" width="6.7109375" style="95" customWidth="1"/>
    <col min="686" max="686" width="0.7109375" style="95" customWidth="1"/>
    <col min="687" max="687" width="5.85546875" style="95" customWidth="1"/>
    <col min="688" max="689" width="0.7109375" style="95" customWidth="1"/>
    <col min="690" max="690" width="5.85546875" style="95" customWidth="1"/>
    <col min="691" max="691" width="0.7109375" style="95" customWidth="1"/>
    <col min="692" max="692" width="21" style="95" customWidth="1"/>
    <col min="693" max="699" width="6.5703125" style="95" customWidth="1"/>
    <col min="700" max="700" width="8.5703125" style="95" customWidth="1"/>
    <col min="701" max="936" width="9" style="95"/>
    <col min="937" max="937" width="3.85546875" style="95" customWidth="1"/>
    <col min="938" max="938" width="7.42578125" style="95" customWidth="1"/>
    <col min="939" max="939" width="22.42578125" style="95" customWidth="1"/>
    <col min="940" max="941" width="6.7109375" style="95" customWidth="1"/>
    <col min="942" max="942" width="0.7109375" style="95" customWidth="1"/>
    <col min="943" max="943" width="5.85546875" style="95" customWidth="1"/>
    <col min="944" max="945" width="0.7109375" style="95" customWidth="1"/>
    <col min="946" max="946" width="5.85546875" style="95" customWidth="1"/>
    <col min="947" max="947" width="0.7109375" style="95" customWidth="1"/>
    <col min="948" max="948" width="21" style="95" customWidth="1"/>
    <col min="949" max="955" width="6.5703125" style="95" customWidth="1"/>
    <col min="956" max="956" width="8.5703125" style="95" customWidth="1"/>
    <col min="957" max="1192" width="9" style="95"/>
    <col min="1193" max="1193" width="3.85546875" style="95" customWidth="1"/>
    <col min="1194" max="1194" width="7.42578125" style="95" customWidth="1"/>
    <col min="1195" max="1195" width="22.42578125" style="95" customWidth="1"/>
    <col min="1196" max="1197" width="6.7109375" style="95" customWidth="1"/>
    <col min="1198" max="1198" width="0.7109375" style="95" customWidth="1"/>
    <col min="1199" max="1199" width="5.85546875" style="95" customWidth="1"/>
    <col min="1200" max="1201" width="0.7109375" style="95" customWidth="1"/>
    <col min="1202" max="1202" width="5.85546875" style="95" customWidth="1"/>
    <col min="1203" max="1203" width="0.7109375" style="95" customWidth="1"/>
    <col min="1204" max="1204" width="21" style="95" customWidth="1"/>
    <col min="1205" max="1211" width="6.5703125" style="95" customWidth="1"/>
    <col min="1212" max="1212" width="8.5703125" style="95" customWidth="1"/>
    <col min="1213" max="1448" width="9" style="95"/>
    <col min="1449" max="1449" width="3.85546875" style="95" customWidth="1"/>
    <col min="1450" max="1450" width="7.42578125" style="95" customWidth="1"/>
    <col min="1451" max="1451" width="22.42578125" style="95" customWidth="1"/>
    <col min="1452" max="1453" width="6.7109375" style="95" customWidth="1"/>
    <col min="1454" max="1454" width="0.7109375" style="95" customWidth="1"/>
    <col min="1455" max="1455" width="5.85546875" style="95" customWidth="1"/>
    <col min="1456" max="1457" width="0.7109375" style="95" customWidth="1"/>
    <col min="1458" max="1458" width="5.85546875" style="95" customWidth="1"/>
    <col min="1459" max="1459" width="0.7109375" style="95" customWidth="1"/>
    <col min="1460" max="1460" width="21" style="95" customWidth="1"/>
    <col min="1461" max="1467" width="6.5703125" style="95" customWidth="1"/>
    <col min="1468" max="1468" width="8.5703125" style="95" customWidth="1"/>
    <col min="1469" max="1704" width="9" style="95"/>
    <col min="1705" max="1705" width="3.85546875" style="95" customWidth="1"/>
    <col min="1706" max="1706" width="7.42578125" style="95" customWidth="1"/>
    <col min="1707" max="1707" width="22.42578125" style="95" customWidth="1"/>
    <col min="1708" max="1709" width="6.7109375" style="95" customWidth="1"/>
    <col min="1710" max="1710" width="0.7109375" style="95" customWidth="1"/>
    <col min="1711" max="1711" width="5.85546875" style="95" customWidth="1"/>
    <col min="1712" max="1713" width="0.7109375" style="95" customWidth="1"/>
    <col min="1714" max="1714" width="5.85546875" style="95" customWidth="1"/>
    <col min="1715" max="1715" width="0.7109375" style="95" customWidth="1"/>
    <col min="1716" max="1716" width="21" style="95" customWidth="1"/>
    <col min="1717" max="1723" width="6.5703125" style="95" customWidth="1"/>
    <col min="1724" max="1724" width="8.5703125" style="95" customWidth="1"/>
    <col min="1725" max="1960" width="9" style="95"/>
    <col min="1961" max="1961" width="3.85546875" style="95" customWidth="1"/>
    <col min="1962" max="1962" width="7.42578125" style="95" customWidth="1"/>
    <col min="1963" max="1963" width="22.42578125" style="95" customWidth="1"/>
    <col min="1964" max="1965" width="6.7109375" style="95" customWidth="1"/>
    <col min="1966" max="1966" width="0.7109375" style="95" customWidth="1"/>
    <col min="1967" max="1967" width="5.85546875" style="95" customWidth="1"/>
    <col min="1968" max="1969" width="0.7109375" style="95" customWidth="1"/>
    <col min="1970" max="1970" width="5.85546875" style="95" customWidth="1"/>
    <col min="1971" max="1971" width="0.7109375" style="95" customWidth="1"/>
    <col min="1972" max="1972" width="21" style="95" customWidth="1"/>
    <col min="1973" max="1979" width="6.5703125" style="95" customWidth="1"/>
    <col min="1980" max="1980" width="8.5703125" style="95" customWidth="1"/>
    <col min="1981" max="2216" width="9" style="95"/>
    <col min="2217" max="2217" width="3.85546875" style="95" customWidth="1"/>
    <col min="2218" max="2218" width="7.42578125" style="95" customWidth="1"/>
    <col min="2219" max="2219" width="22.42578125" style="95" customWidth="1"/>
    <col min="2220" max="2221" width="6.7109375" style="95" customWidth="1"/>
    <col min="2222" max="2222" width="0.7109375" style="95" customWidth="1"/>
    <col min="2223" max="2223" width="5.85546875" style="95" customWidth="1"/>
    <col min="2224" max="2225" width="0.7109375" style="95" customWidth="1"/>
    <col min="2226" max="2226" width="5.85546875" style="95" customWidth="1"/>
    <col min="2227" max="2227" width="0.7109375" style="95" customWidth="1"/>
    <col min="2228" max="2228" width="21" style="95" customWidth="1"/>
    <col min="2229" max="2235" width="6.5703125" style="95" customWidth="1"/>
    <col min="2236" max="2236" width="8.5703125" style="95" customWidth="1"/>
    <col min="2237" max="2472" width="9" style="95"/>
    <col min="2473" max="2473" width="3.85546875" style="95" customWidth="1"/>
    <col min="2474" max="2474" width="7.42578125" style="95" customWidth="1"/>
    <col min="2475" max="2475" width="22.42578125" style="95" customWidth="1"/>
    <col min="2476" max="2477" width="6.7109375" style="95" customWidth="1"/>
    <col min="2478" max="2478" width="0.7109375" style="95" customWidth="1"/>
    <col min="2479" max="2479" width="5.85546875" style="95" customWidth="1"/>
    <col min="2480" max="2481" width="0.7109375" style="95" customWidth="1"/>
    <col min="2482" max="2482" width="5.85546875" style="95" customWidth="1"/>
    <col min="2483" max="2483" width="0.7109375" style="95" customWidth="1"/>
    <col min="2484" max="2484" width="21" style="95" customWidth="1"/>
    <col min="2485" max="2491" width="6.5703125" style="95" customWidth="1"/>
    <col min="2492" max="2492" width="8.5703125" style="95" customWidth="1"/>
    <col min="2493" max="2728" width="9" style="95"/>
    <col min="2729" max="2729" width="3.85546875" style="95" customWidth="1"/>
    <col min="2730" max="2730" width="7.42578125" style="95" customWidth="1"/>
    <col min="2731" max="2731" width="22.42578125" style="95" customWidth="1"/>
    <col min="2732" max="2733" width="6.7109375" style="95" customWidth="1"/>
    <col min="2734" max="2734" width="0.7109375" style="95" customWidth="1"/>
    <col min="2735" max="2735" width="5.85546875" style="95" customWidth="1"/>
    <col min="2736" max="2737" width="0.7109375" style="95" customWidth="1"/>
    <col min="2738" max="2738" width="5.85546875" style="95" customWidth="1"/>
    <col min="2739" max="2739" width="0.7109375" style="95" customWidth="1"/>
    <col min="2740" max="2740" width="21" style="95" customWidth="1"/>
    <col min="2741" max="2747" width="6.5703125" style="95" customWidth="1"/>
    <col min="2748" max="2748" width="8.5703125" style="95" customWidth="1"/>
    <col min="2749" max="2984" width="9" style="95"/>
    <col min="2985" max="2985" width="3.85546875" style="95" customWidth="1"/>
    <col min="2986" max="2986" width="7.42578125" style="95" customWidth="1"/>
    <col min="2987" max="2987" width="22.42578125" style="95" customWidth="1"/>
    <col min="2988" max="2989" width="6.7109375" style="95" customWidth="1"/>
    <col min="2990" max="2990" width="0.7109375" style="95" customWidth="1"/>
    <col min="2991" max="2991" width="5.85546875" style="95" customWidth="1"/>
    <col min="2992" max="2993" width="0.7109375" style="95" customWidth="1"/>
    <col min="2994" max="2994" width="5.85546875" style="95" customWidth="1"/>
    <col min="2995" max="2995" width="0.7109375" style="95" customWidth="1"/>
    <col min="2996" max="2996" width="21" style="95" customWidth="1"/>
    <col min="2997" max="3003" width="6.5703125" style="95" customWidth="1"/>
    <col min="3004" max="3004" width="8.5703125" style="95" customWidth="1"/>
    <col min="3005" max="3240" width="9" style="95"/>
    <col min="3241" max="3241" width="3.85546875" style="95" customWidth="1"/>
    <col min="3242" max="3242" width="7.42578125" style="95" customWidth="1"/>
    <col min="3243" max="3243" width="22.42578125" style="95" customWidth="1"/>
    <col min="3244" max="3245" width="6.7109375" style="95" customWidth="1"/>
    <col min="3246" max="3246" width="0.7109375" style="95" customWidth="1"/>
    <col min="3247" max="3247" width="5.85546875" style="95" customWidth="1"/>
    <col min="3248" max="3249" width="0.7109375" style="95" customWidth="1"/>
    <col min="3250" max="3250" width="5.85546875" style="95" customWidth="1"/>
    <col min="3251" max="3251" width="0.7109375" style="95" customWidth="1"/>
    <col min="3252" max="3252" width="21" style="95" customWidth="1"/>
    <col min="3253" max="3259" width="6.5703125" style="95" customWidth="1"/>
    <col min="3260" max="3260" width="8.5703125" style="95" customWidth="1"/>
    <col min="3261" max="3496" width="9" style="95"/>
    <col min="3497" max="3497" width="3.85546875" style="95" customWidth="1"/>
    <col min="3498" max="3498" width="7.42578125" style="95" customWidth="1"/>
    <col min="3499" max="3499" width="22.42578125" style="95" customWidth="1"/>
    <col min="3500" max="3501" width="6.7109375" style="95" customWidth="1"/>
    <col min="3502" max="3502" width="0.7109375" style="95" customWidth="1"/>
    <col min="3503" max="3503" width="5.85546875" style="95" customWidth="1"/>
    <col min="3504" max="3505" width="0.7109375" style="95" customWidth="1"/>
    <col min="3506" max="3506" width="5.85546875" style="95" customWidth="1"/>
    <col min="3507" max="3507" width="0.7109375" style="95" customWidth="1"/>
    <col min="3508" max="3508" width="21" style="95" customWidth="1"/>
    <col min="3509" max="3515" width="6.5703125" style="95" customWidth="1"/>
    <col min="3516" max="3516" width="8.5703125" style="95" customWidth="1"/>
    <col min="3517" max="3752" width="9" style="95"/>
    <col min="3753" max="3753" width="3.85546875" style="95" customWidth="1"/>
    <col min="3754" max="3754" width="7.42578125" style="95" customWidth="1"/>
    <col min="3755" max="3755" width="22.42578125" style="95" customWidth="1"/>
    <col min="3756" max="3757" width="6.7109375" style="95" customWidth="1"/>
    <col min="3758" max="3758" width="0.7109375" style="95" customWidth="1"/>
    <col min="3759" max="3759" width="5.85546875" style="95" customWidth="1"/>
    <col min="3760" max="3761" width="0.7109375" style="95" customWidth="1"/>
    <col min="3762" max="3762" width="5.85546875" style="95" customWidth="1"/>
    <col min="3763" max="3763" width="0.7109375" style="95" customWidth="1"/>
    <col min="3764" max="3764" width="21" style="95" customWidth="1"/>
    <col min="3765" max="3771" width="6.5703125" style="95" customWidth="1"/>
    <col min="3772" max="3772" width="8.5703125" style="95" customWidth="1"/>
    <col min="3773" max="4008" width="9" style="95"/>
    <col min="4009" max="4009" width="3.85546875" style="95" customWidth="1"/>
    <col min="4010" max="4010" width="7.42578125" style="95" customWidth="1"/>
    <col min="4011" max="4011" width="22.42578125" style="95" customWidth="1"/>
    <col min="4012" max="4013" width="6.7109375" style="95" customWidth="1"/>
    <col min="4014" max="4014" width="0.7109375" style="95" customWidth="1"/>
    <col min="4015" max="4015" width="5.85546875" style="95" customWidth="1"/>
    <col min="4016" max="4017" width="0.7109375" style="95" customWidth="1"/>
    <col min="4018" max="4018" width="5.85546875" style="95" customWidth="1"/>
    <col min="4019" max="4019" width="0.7109375" style="95" customWidth="1"/>
    <col min="4020" max="4020" width="21" style="95" customWidth="1"/>
    <col min="4021" max="4027" width="6.5703125" style="95" customWidth="1"/>
    <col min="4028" max="4028" width="8.5703125" style="95" customWidth="1"/>
    <col min="4029" max="4264" width="9" style="95"/>
    <col min="4265" max="4265" width="3.85546875" style="95" customWidth="1"/>
    <col min="4266" max="4266" width="7.42578125" style="95" customWidth="1"/>
    <col min="4267" max="4267" width="22.42578125" style="95" customWidth="1"/>
    <col min="4268" max="4269" width="6.7109375" style="95" customWidth="1"/>
    <col min="4270" max="4270" width="0.7109375" style="95" customWidth="1"/>
    <col min="4271" max="4271" width="5.85546875" style="95" customWidth="1"/>
    <col min="4272" max="4273" width="0.7109375" style="95" customWidth="1"/>
    <col min="4274" max="4274" width="5.85546875" style="95" customWidth="1"/>
    <col min="4275" max="4275" width="0.7109375" style="95" customWidth="1"/>
    <col min="4276" max="4276" width="21" style="95" customWidth="1"/>
    <col min="4277" max="4283" width="6.5703125" style="95" customWidth="1"/>
    <col min="4284" max="4284" width="8.5703125" style="95" customWidth="1"/>
    <col min="4285" max="4520" width="9" style="95"/>
    <col min="4521" max="4521" width="3.85546875" style="95" customWidth="1"/>
    <col min="4522" max="4522" width="7.42578125" style="95" customWidth="1"/>
    <col min="4523" max="4523" width="22.42578125" style="95" customWidth="1"/>
    <col min="4524" max="4525" width="6.7109375" style="95" customWidth="1"/>
    <col min="4526" max="4526" width="0.7109375" style="95" customWidth="1"/>
    <col min="4527" max="4527" width="5.85546875" style="95" customWidth="1"/>
    <col min="4528" max="4529" width="0.7109375" style="95" customWidth="1"/>
    <col min="4530" max="4530" width="5.85546875" style="95" customWidth="1"/>
    <col min="4531" max="4531" width="0.7109375" style="95" customWidth="1"/>
    <col min="4532" max="4532" width="21" style="95" customWidth="1"/>
    <col min="4533" max="4539" width="6.5703125" style="95" customWidth="1"/>
    <col min="4540" max="4540" width="8.5703125" style="95" customWidth="1"/>
    <col min="4541" max="4776" width="9" style="95"/>
    <col min="4777" max="4777" width="3.85546875" style="95" customWidth="1"/>
    <col min="4778" max="4778" width="7.42578125" style="95" customWidth="1"/>
    <col min="4779" max="4779" width="22.42578125" style="95" customWidth="1"/>
    <col min="4780" max="4781" width="6.7109375" style="95" customWidth="1"/>
    <col min="4782" max="4782" width="0.7109375" style="95" customWidth="1"/>
    <col min="4783" max="4783" width="5.85546875" style="95" customWidth="1"/>
    <col min="4784" max="4785" width="0.7109375" style="95" customWidth="1"/>
    <col min="4786" max="4786" width="5.85546875" style="95" customWidth="1"/>
    <col min="4787" max="4787" width="0.7109375" style="95" customWidth="1"/>
    <col min="4788" max="4788" width="21" style="95" customWidth="1"/>
    <col min="4789" max="4795" width="6.5703125" style="95" customWidth="1"/>
    <col min="4796" max="4796" width="8.5703125" style="95" customWidth="1"/>
    <col min="4797" max="5032" width="9" style="95"/>
    <col min="5033" max="5033" width="3.85546875" style="95" customWidth="1"/>
    <col min="5034" max="5034" width="7.42578125" style="95" customWidth="1"/>
    <col min="5035" max="5035" width="22.42578125" style="95" customWidth="1"/>
    <col min="5036" max="5037" width="6.7109375" style="95" customWidth="1"/>
    <col min="5038" max="5038" width="0.7109375" style="95" customWidth="1"/>
    <col min="5039" max="5039" width="5.85546875" style="95" customWidth="1"/>
    <col min="5040" max="5041" width="0.7109375" style="95" customWidth="1"/>
    <col min="5042" max="5042" width="5.85546875" style="95" customWidth="1"/>
    <col min="5043" max="5043" width="0.7109375" style="95" customWidth="1"/>
    <col min="5044" max="5044" width="21" style="95" customWidth="1"/>
    <col min="5045" max="5051" width="6.5703125" style="95" customWidth="1"/>
    <col min="5052" max="5052" width="8.5703125" style="95" customWidth="1"/>
    <col min="5053" max="5288" width="9" style="95"/>
    <col min="5289" max="5289" width="3.85546875" style="95" customWidth="1"/>
    <col min="5290" max="5290" width="7.42578125" style="95" customWidth="1"/>
    <col min="5291" max="5291" width="22.42578125" style="95" customWidth="1"/>
    <col min="5292" max="5293" width="6.7109375" style="95" customWidth="1"/>
    <col min="5294" max="5294" width="0.7109375" style="95" customWidth="1"/>
    <col min="5295" max="5295" width="5.85546875" style="95" customWidth="1"/>
    <col min="5296" max="5297" width="0.7109375" style="95" customWidth="1"/>
    <col min="5298" max="5298" width="5.85546875" style="95" customWidth="1"/>
    <col min="5299" max="5299" width="0.7109375" style="95" customWidth="1"/>
    <col min="5300" max="5300" width="21" style="95" customWidth="1"/>
    <col min="5301" max="5307" width="6.5703125" style="95" customWidth="1"/>
    <col min="5308" max="5308" width="8.5703125" style="95" customWidth="1"/>
    <col min="5309" max="5544" width="9" style="95"/>
    <col min="5545" max="5545" width="3.85546875" style="95" customWidth="1"/>
    <col min="5546" max="5546" width="7.42578125" style="95" customWidth="1"/>
    <col min="5547" max="5547" width="22.42578125" style="95" customWidth="1"/>
    <col min="5548" max="5549" width="6.7109375" style="95" customWidth="1"/>
    <col min="5550" max="5550" width="0.7109375" style="95" customWidth="1"/>
    <col min="5551" max="5551" width="5.85546875" style="95" customWidth="1"/>
    <col min="5552" max="5553" width="0.7109375" style="95" customWidth="1"/>
    <col min="5554" max="5554" width="5.85546875" style="95" customWidth="1"/>
    <col min="5555" max="5555" width="0.7109375" style="95" customWidth="1"/>
    <col min="5556" max="5556" width="21" style="95" customWidth="1"/>
    <col min="5557" max="5563" width="6.5703125" style="95" customWidth="1"/>
    <col min="5564" max="5564" width="8.5703125" style="95" customWidth="1"/>
    <col min="5565" max="5800" width="9" style="95"/>
    <col min="5801" max="5801" width="3.85546875" style="95" customWidth="1"/>
    <col min="5802" max="5802" width="7.42578125" style="95" customWidth="1"/>
    <col min="5803" max="5803" width="22.42578125" style="95" customWidth="1"/>
    <col min="5804" max="5805" width="6.7109375" style="95" customWidth="1"/>
    <col min="5806" max="5806" width="0.7109375" style="95" customWidth="1"/>
    <col min="5807" max="5807" width="5.85546875" style="95" customWidth="1"/>
    <col min="5808" max="5809" width="0.7109375" style="95" customWidth="1"/>
    <col min="5810" max="5810" width="5.85546875" style="95" customWidth="1"/>
    <col min="5811" max="5811" width="0.7109375" style="95" customWidth="1"/>
    <col min="5812" max="5812" width="21" style="95" customWidth="1"/>
    <col min="5813" max="5819" width="6.5703125" style="95" customWidth="1"/>
    <col min="5820" max="5820" width="8.5703125" style="95" customWidth="1"/>
    <col min="5821" max="6056" width="9" style="95"/>
    <col min="6057" max="6057" width="3.85546875" style="95" customWidth="1"/>
    <col min="6058" max="6058" width="7.42578125" style="95" customWidth="1"/>
    <col min="6059" max="6059" width="22.42578125" style="95" customWidth="1"/>
    <col min="6060" max="6061" width="6.7109375" style="95" customWidth="1"/>
    <col min="6062" max="6062" width="0.7109375" style="95" customWidth="1"/>
    <col min="6063" max="6063" width="5.85546875" style="95" customWidth="1"/>
    <col min="6064" max="6065" width="0.7109375" style="95" customWidth="1"/>
    <col min="6066" max="6066" width="5.85546875" style="95" customWidth="1"/>
    <col min="6067" max="6067" width="0.7109375" style="95" customWidth="1"/>
    <col min="6068" max="6068" width="21" style="95" customWidth="1"/>
    <col min="6069" max="6075" width="6.5703125" style="95" customWidth="1"/>
    <col min="6076" max="6076" width="8.5703125" style="95" customWidth="1"/>
    <col min="6077" max="6312" width="9" style="95"/>
    <col min="6313" max="6313" width="3.85546875" style="95" customWidth="1"/>
    <col min="6314" max="6314" width="7.42578125" style="95" customWidth="1"/>
    <col min="6315" max="6315" width="22.42578125" style="95" customWidth="1"/>
    <col min="6316" max="6317" width="6.7109375" style="95" customWidth="1"/>
    <col min="6318" max="6318" width="0.7109375" style="95" customWidth="1"/>
    <col min="6319" max="6319" width="5.85546875" style="95" customWidth="1"/>
    <col min="6320" max="6321" width="0.7109375" style="95" customWidth="1"/>
    <col min="6322" max="6322" width="5.85546875" style="95" customWidth="1"/>
    <col min="6323" max="6323" width="0.7109375" style="95" customWidth="1"/>
    <col min="6324" max="6324" width="21" style="95" customWidth="1"/>
    <col min="6325" max="6331" width="6.5703125" style="95" customWidth="1"/>
    <col min="6332" max="6332" width="8.5703125" style="95" customWidth="1"/>
    <col min="6333" max="6568" width="9" style="95"/>
    <col min="6569" max="6569" width="3.85546875" style="95" customWidth="1"/>
    <col min="6570" max="6570" width="7.42578125" style="95" customWidth="1"/>
    <col min="6571" max="6571" width="22.42578125" style="95" customWidth="1"/>
    <col min="6572" max="6573" width="6.7109375" style="95" customWidth="1"/>
    <col min="6574" max="6574" width="0.7109375" style="95" customWidth="1"/>
    <col min="6575" max="6575" width="5.85546875" style="95" customWidth="1"/>
    <col min="6576" max="6577" width="0.7109375" style="95" customWidth="1"/>
    <col min="6578" max="6578" width="5.85546875" style="95" customWidth="1"/>
    <col min="6579" max="6579" width="0.7109375" style="95" customWidth="1"/>
    <col min="6580" max="6580" width="21" style="95" customWidth="1"/>
    <col min="6581" max="6587" width="6.5703125" style="95" customWidth="1"/>
    <col min="6588" max="6588" width="8.5703125" style="95" customWidth="1"/>
    <col min="6589" max="6824" width="9" style="95"/>
    <col min="6825" max="6825" width="3.85546875" style="95" customWidth="1"/>
    <col min="6826" max="6826" width="7.42578125" style="95" customWidth="1"/>
    <col min="6827" max="6827" width="22.42578125" style="95" customWidth="1"/>
    <col min="6828" max="6829" width="6.7109375" style="95" customWidth="1"/>
    <col min="6830" max="6830" width="0.7109375" style="95" customWidth="1"/>
    <col min="6831" max="6831" width="5.85546875" style="95" customWidth="1"/>
    <col min="6832" max="6833" width="0.7109375" style="95" customWidth="1"/>
    <col min="6834" max="6834" width="5.85546875" style="95" customWidth="1"/>
    <col min="6835" max="6835" width="0.7109375" style="95" customWidth="1"/>
    <col min="6836" max="6836" width="21" style="95" customWidth="1"/>
    <col min="6837" max="6843" width="6.5703125" style="95" customWidth="1"/>
    <col min="6844" max="6844" width="8.5703125" style="95" customWidth="1"/>
    <col min="6845" max="7080" width="9" style="95"/>
    <col min="7081" max="7081" width="3.85546875" style="95" customWidth="1"/>
    <col min="7082" max="7082" width="7.42578125" style="95" customWidth="1"/>
    <col min="7083" max="7083" width="22.42578125" style="95" customWidth="1"/>
    <col min="7084" max="7085" width="6.7109375" style="95" customWidth="1"/>
    <col min="7086" max="7086" width="0.7109375" style="95" customWidth="1"/>
    <col min="7087" max="7087" width="5.85546875" style="95" customWidth="1"/>
    <col min="7088" max="7089" width="0.7109375" style="95" customWidth="1"/>
    <col min="7090" max="7090" width="5.85546875" style="95" customWidth="1"/>
    <col min="7091" max="7091" width="0.7109375" style="95" customWidth="1"/>
    <col min="7092" max="7092" width="21" style="95" customWidth="1"/>
    <col min="7093" max="7099" width="6.5703125" style="95" customWidth="1"/>
    <col min="7100" max="7100" width="8.5703125" style="95" customWidth="1"/>
    <col min="7101" max="7336" width="9" style="95"/>
    <col min="7337" max="7337" width="3.85546875" style="95" customWidth="1"/>
    <col min="7338" max="7338" width="7.42578125" style="95" customWidth="1"/>
    <col min="7339" max="7339" width="22.42578125" style="95" customWidth="1"/>
    <col min="7340" max="7341" width="6.7109375" style="95" customWidth="1"/>
    <col min="7342" max="7342" width="0.7109375" style="95" customWidth="1"/>
    <col min="7343" max="7343" width="5.85546875" style="95" customWidth="1"/>
    <col min="7344" max="7345" width="0.7109375" style="95" customWidth="1"/>
    <col min="7346" max="7346" width="5.85546875" style="95" customWidth="1"/>
    <col min="7347" max="7347" width="0.7109375" style="95" customWidth="1"/>
    <col min="7348" max="7348" width="21" style="95" customWidth="1"/>
    <col min="7349" max="7355" width="6.5703125" style="95" customWidth="1"/>
    <col min="7356" max="7356" width="8.5703125" style="95" customWidth="1"/>
    <col min="7357" max="7592" width="9" style="95"/>
    <col min="7593" max="7593" width="3.85546875" style="95" customWidth="1"/>
    <col min="7594" max="7594" width="7.42578125" style="95" customWidth="1"/>
    <col min="7595" max="7595" width="22.42578125" style="95" customWidth="1"/>
    <col min="7596" max="7597" width="6.7109375" style="95" customWidth="1"/>
    <col min="7598" max="7598" width="0.7109375" style="95" customWidth="1"/>
    <col min="7599" max="7599" width="5.85546875" style="95" customWidth="1"/>
    <col min="7600" max="7601" width="0.7109375" style="95" customWidth="1"/>
    <col min="7602" max="7602" width="5.85546875" style="95" customWidth="1"/>
    <col min="7603" max="7603" width="0.7109375" style="95" customWidth="1"/>
    <col min="7604" max="7604" width="21" style="95" customWidth="1"/>
    <col min="7605" max="7611" width="6.5703125" style="95" customWidth="1"/>
    <col min="7612" max="7612" width="8.5703125" style="95" customWidth="1"/>
    <col min="7613" max="7848" width="9" style="95"/>
    <col min="7849" max="7849" width="3.85546875" style="95" customWidth="1"/>
    <col min="7850" max="7850" width="7.42578125" style="95" customWidth="1"/>
    <col min="7851" max="7851" width="22.42578125" style="95" customWidth="1"/>
    <col min="7852" max="7853" width="6.7109375" style="95" customWidth="1"/>
    <col min="7854" max="7854" width="0.7109375" style="95" customWidth="1"/>
    <col min="7855" max="7855" width="5.85546875" style="95" customWidth="1"/>
    <col min="7856" max="7857" width="0.7109375" style="95" customWidth="1"/>
    <col min="7858" max="7858" width="5.85546875" style="95" customWidth="1"/>
    <col min="7859" max="7859" width="0.7109375" style="95" customWidth="1"/>
    <col min="7860" max="7860" width="21" style="95" customWidth="1"/>
    <col min="7861" max="7867" width="6.5703125" style="95" customWidth="1"/>
    <col min="7868" max="7868" width="8.5703125" style="95" customWidth="1"/>
    <col min="7869" max="8104" width="9" style="95"/>
    <col min="8105" max="8105" width="3.85546875" style="95" customWidth="1"/>
    <col min="8106" max="8106" width="7.42578125" style="95" customWidth="1"/>
    <col min="8107" max="8107" width="22.42578125" style="95" customWidth="1"/>
    <col min="8108" max="8109" width="6.7109375" style="95" customWidth="1"/>
    <col min="8110" max="8110" width="0.7109375" style="95" customWidth="1"/>
    <col min="8111" max="8111" width="5.85546875" style="95" customWidth="1"/>
    <col min="8112" max="8113" width="0.7109375" style="95" customWidth="1"/>
    <col min="8114" max="8114" width="5.85546875" style="95" customWidth="1"/>
    <col min="8115" max="8115" width="0.7109375" style="95" customWidth="1"/>
    <col min="8116" max="8116" width="21" style="95" customWidth="1"/>
    <col min="8117" max="8123" width="6.5703125" style="95" customWidth="1"/>
    <col min="8124" max="8124" width="8.5703125" style="95" customWidth="1"/>
    <col min="8125" max="8360" width="9" style="95"/>
    <col min="8361" max="8361" width="3.85546875" style="95" customWidth="1"/>
    <col min="8362" max="8362" width="7.42578125" style="95" customWidth="1"/>
    <col min="8363" max="8363" width="22.42578125" style="95" customWidth="1"/>
    <col min="8364" max="8365" width="6.7109375" style="95" customWidth="1"/>
    <col min="8366" max="8366" width="0.7109375" style="95" customWidth="1"/>
    <col min="8367" max="8367" width="5.85546875" style="95" customWidth="1"/>
    <col min="8368" max="8369" width="0.7109375" style="95" customWidth="1"/>
    <col min="8370" max="8370" width="5.85546875" style="95" customWidth="1"/>
    <col min="8371" max="8371" width="0.7109375" style="95" customWidth="1"/>
    <col min="8372" max="8372" width="21" style="95" customWidth="1"/>
    <col min="8373" max="8379" width="6.5703125" style="95" customWidth="1"/>
    <col min="8380" max="8380" width="8.5703125" style="95" customWidth="1"/>
    <col min="8381" max="8616" width="9" style="95"/>
    <col min="8617" max="8617" width="3.85546875" style="95" customWidth="1"/>
    <col min="8618" max="8618" width="7.42578125" style="95" customWidth="1"/>
    <col min="8619" max="8619" width="22.42578125" style="95" customWidth="1"/>
    <col min="8620" max="8621" width="6.7109375" style="95" customWidth="1"/>
    <col min="8622" max="8622" width="0.7109375" style="95" customWidth="1"/>
    <col min="8623" max="8623" width="5.85546875" style="95" customWidth="1"/>
    <col min="8624" max="8625" width="0.7109375" style="95" customWidth="1"/>
    <col min="8626" max="8626" width="5.85546875" style="95" customWidth="1"/>
    <col min="8627" max="8627" width="0.7109375" style="95" customWidth="1"/>
    <col min="8628" max="8628" width="21" style="95" customWidth="1"/>
    <col min="8629" max="8635" width="6.5703125" style="95" customWidth="1"/>
    <col min="8636" max="8636" width="8.5703125" style="95" customWidth="1"/>
    <col min="8637" max="8872" width="9" style="95"/>
    <col min="8873" max="8873" width="3.85546875" style="95" customWidth="1"/>
    <col min="8874" max="8874" width="7.42578125" style="95" customWidth="1"/>
    <col min="8875" max="8875" width="22.42578125" style="95" customWidth="1"/>
    <col min="8876" max="8877" width="6.7109375" style="95" customWidth="1"/>
    <col min="8878" max="8878" width="0.7109375" style="95" customWidth="1"/>
    <col min="8879" max="8879" width="5.85546875" style="95" customWidth="1"/>
    <col min="8880" max="8881" width="0.7109375" style="95" customWidth="1"/>
    <col min="8882" max="8882" width="5.85546875" style="95" customWidth="1"/>
    <col min="8883" max="8883" width="0.7109375" style="95" customWidth="1"/>
    <col min="8884" max="8884" width="21" style="95" customWidth="1"/>
    <col min="8885" max="8891" width="6.5703125" style="95" customWidth="1"/>
    <col min="8892" max="8892" width="8.5703125" style="95" customWidth="1"/>
    <col min="8893" max="9128" width="9" style="95"/>
    <col min="9129" max="9129" width="3.85546875" style="95" customWidth="1"/>
    <col min="9130" max="9130" width="7.42578125" style="95" customWidth="1"/>
    <col min="9131" max="9131" width="22.42578125" style="95" customWidth="1"/>
    <col min="9132" max="9133" width="6.7109375" style="95" customWidth="1"/>
    <col min="9134" max="9134" width="0.7109375" style="95" customWidth="1"/>
    <col min="9135" max="9135" width="5.85546875" style="95" customWidth="1"/>
    <col min="9136" max="9137" width="0.7109375" style="95" customWidth="1"/>
    <col min="9138" max="9138" width="5.85546875" style="95" customWidth="1"/>
    <col min="9139" max="9139" width="0.7109375" style="95" customWidth="1"/>
    <col min="9140" max="9140" width="21" style="95" customWidth="1"/>
    <col min="9141" max="9147" width="6.5703125" style="95" customWidth="1"/>
    <col min="9148" max="9148" width="8.5703125" style="95" customWidth="1"/>
    <col min="9149" max="9384" width="9" style="95"/>
    <col min="9385" max="9385" width="3.85546875" style="95" customWidth="1"/>
    <col min="9386" max="9386" width="7.42578125" style="95" customWidth="1"/>
    <col min="9387" max="9387" width="22.42578125" style="95" customWidth="1"/>
    <col min="9388" max="9389" width="6.7109375" style="95" customWidth="1"/>
    <col min="9390" max="9390" width="0.7109375" style="95" customWidth="1"/>
    <col min="9391" max="9391" width="5.85546875" style="95" customWidth="1"/>
    <col min="9392" max="9393" width="0.7109375" style="95" customWidth="1"/>
    <col min="9394" max="9394" width="5.85546875" style="95" customWidth="1"/>
    <col min="9395" max="9395" width="0.7109375" style="95" customWidth="1"/>
    <col min="9396" max="9396" width="21" style="95" customWidth="1"/>
    <col min="9397" max="9403" width="6.5703125" style="95" customWidth="1"/>
    <col min="9404" max="9404" width="8.5703125" style="95" customWidth="1"/>
    <col min="9405" max="9640" width="9" style="95"/>
    <col min="9641" max="9641" width="3.85546875" style="95" customWidth="1"/>
    <col min="9642" max="9642" width="7.42578125" style="95" customWidth="1"/>
    <col min="9643" max="9643" width="22.42578125" style="95" customWidth="1"/>
    <col min="9644" max="9645" width="6.7109375" style="95" customWidth="1"/>
    <col min="9646" max="9646" width="0.7109375" style="95" customWidth="1"/>
    <col min="9647" max="9647" width="5.85546875" style="95" customWidth="1"/>
    <col min="9648" max="9649" width="0.7109375" style="95" customWidth="1"/>
    <col min="9650" max="9650" width="5.85546875" style="95" customWidth="1"/>
    <col min="9651" max="9651" width="0.7109375" style="95" customWidth="1"/>
    <col min="9652" max="9652" width="21" style="95" customWidth="1"/>
    <col min="9653" max="9659" width="6.5703125" style="95" customWidth="1"/>
    <col min="9660" max="9660" width="8.5703125" style="95" customWidth="1"/>
    <col min="9661" max="9896" width="9" style="95"/>
    <col min="9897" max="9897" width="3.85546875" style="95" customWidth="1"/>
    <col min="9898" max="9898" width="7.42578125" style="95" customWidth="1"/>
    <col min="9899" max="9899" width="22.42578125" style="95" customWidth="1"/>
    <col min="9900" max="9901" width="6.7109375" style="95" customWidth="1"/>
    <col min="9902" max="9902" width="0.7109375" style="95" customWidth="1"/>
    <col min="9903" max="9903" width="5.85546875" style="95" customWidth="1"/>
    <col min="9904" max="9905" width="0.7109375" style="95" customWidth="1"/>
    <col min="9906" max="9906" width="5.85546875" style="95" customWidth="1"/>
    <col min="9907" max="9907" width="0.7109375" style="95" customWidth="1"/>
    <col min="9908" max="9908" width="21" style="95" customWidth="1"/>
    <col min="9909" max="9915" width="6.5703125" style="95" customWidth="1"/>
    <col min="9916" max="9916" width="8.5703125" style="95" customWidth="1"/>
    <col min="9917" max="10152" width="9" style="95"/>
    <col min="10153" max="10153" width="3.85546875" style="95" customWidth="1"/>
    <col min="10154" max="10154" width="7.42578125" style="95" customWidth="1"/>
    <col min="10155" max="10155" width="22.42578125" style="95" customWidth="1"/>
    <col min="10156" max="10157" width="6.7109375" style="95" customWidth="1"/>
    <col min="10158" max="10158" width="0.7109375" style="95" customWidth="1"/>
    <col min="10159" max="10159" width="5.85546875" style="95" customWidth="1"/>
    <col min="10160" max="10161" width="0.7109375" style="95" customWidth="1"/>
    <col min="10162" max="10162" width="5.85546875" style="95" customWidth="1"/>
    <col min="10163" max="10163" width="0.7109375" style="95" customWidth="1"/>
    <col min="10164" max="10164" width="21" style="95" customWidth="1"/>
    <col min="10165" max="10171" width="6.5703125" style="95" customWidth="1"/>
    <col min="10172" max="10172" width="8.5703125" style="95" customWidth="1"/>
    <col min="10173" max="10408" width="9" style="95"/>
    <col min="10409" max="10409" width="3.85546875" style="95" customWidth="1"/>
    <col min="10410" max="10410" width="7.42578125" style="95" customWidth="1"/>
    <col min="10411" max="10411" width="22.42578125" style="95" customWidth="1"/>
    <col min="10412" max="10413" width="6.7109375" style="95" customWidth="1"/>
    <col min="10414" max="10414" width="0.7109375" style="95" customWidth="1"/>
    <col min="10415" max="10415" width="5.85546875" style="95" customWidth="1"/>
    <col min="10416" max="10417" width="0.7109375" style="95" customWidth="1"/>
    <col min="10418" max="10418" width="5.85546875" style="95" customWidth="1"/>
    <col min="10419" max="10419" width="0.7109375" style="95" customWidth="1"/>
    <col min="10420" max="10420" width="21" style="95" customWidth="1"/>
    <col min="10421" max="10427" width="6.5703125" style="95" customWidth="1"/>
    <col min="10428" max="10428" width="8.5703125" style="95" customWidth="1"/>
    <col min="10429" max="10664" width="9" style="95"/>
    <col min="10665" max="10665" width="3.85546875" style="95" customWidth="1"/>
    <col min="10666" max="10666" width="7.42578125" style="95" customWidth="1"/>
    <col min="10667" max="10667" width="22.42578125" style="95" customWidth="1"/>
    <col min="10668" max="10669" width="6.7109375" style="95" customWidth="1"/>
    <col min="10670" max="10670" width="0.7109375" style="95" customWidth="1"/>
    <col min="10671" max="10671" width="5.85546875" style="95" customWidth="1"/>
    <col min="10672" max="10673" width="0.7109375" style="95" customWidth="1"/>
    <col min="10674" max="10674" width="5.85546875" style="95" customWidth="1"/>
    <col min="10675" max="10675" width="0.7109375" style="95" customWidth="1"/>
    <col min="10676" max="10676" width="21" style="95" customWidth="1"/>
    <col min="10677" max="10683" width="6.5703125" style="95" customWidth="1"/>
    <col min="10684" max="10684" width="8.5703125" style="95" customWidth="1"/>
    <col min="10685" max="10920" width="9" style="95"/>
    <col min="10921" max="10921" width="3.85546875" style="95" customWidth="1"/>
    <col min="10922" max="10922" width="7.42578125" style="95" customWidth="1"/>
    <col min="10923" max="10923" width="22.42578125" style="95" customWidth="1"/>
    <col min="10924" max="10925" width="6.7109375" style="95" customWidth="1"/>
    <col min="10926" max="10926" width="0.7109375" style="95" customWidth="1"/>
    <col min="10927" max="10927" width="5.85546875" style="95" customWidth="1"/>
    <col min="10928" max="10929" width="0.7109375" style="95" customWidth="1"/>
    <col min="10930" max="10930" width="5.85546875" style="95" customWidth="1"/>
    <col min="10931" max="10931" width="0.7109375" style="95" customWidth="1"/>
    <col min="10932" max="10932" width="21" style="95" customWidth="1"/>
    <col min="10933" max="10939" width="6.5703125" style="95" customWidth="1"/>
    <col min="10940" max="10940" width="8.5703125" style="95" customWidth="1"/>
    <col min="10941" max="11176" width="9" style="95"/>
    <col min="11177" max="11177" width="3.85546875" style="95" customWidth="1"/>
    <col min="11178" max="11178" width="7.42578125" style="95" customWidth="1"/>
    <col min="11179" max="11179" width="22.42578125" style="95" customWidth="1"/>
    <col min="11180" max="11181" width="6.7109375" style="95" customWidth="1"/>
    <col min="11182" max="11182" width="0.7109375" style="95" customWidth="1"/>
    <col min="11183" max="11183" width="5.85546875" style="95" customWidth="1"/>
    <col min="11184" max="11185" width="0.7109375" style="95" customWidth="1"/>
    <col min="11186" max="11186" width="5.85546875" style="95" customWidth="1"/>
    <col min="11187" max="11187" width="0.7109375" style="95" customWidth="1"/>
    <col min="11188" max="11188" width="21" style="95" customWidth="1"/>
    <col min="11189" max="11195" width="6.5703125" style="95" customWidth="1"/>
    <col min="11196" max="11196" width="8.5703125" style="95" customWidth="1"/>
    <col min="11197" max="11432" width="9" style="95"/>
    <col min="11433" max="11433" width="3.85546875" style="95" customWidth="1"/>
    <col min="11434" max="11434" width="7.42578125" style="95" customWidth="1"/>
    <col min="11435" max="11435" width="22.42578125" style="95" customWidth="1"/>
    <col min="11436" max="11437" width="6.7109375" style="95" customWidth="1"/>
    <col min="11438" max="11438" width="0.7109375" style="95" customWidth="1"/>
    <col min="11439" max="11439" width="5.85546875" style="95" customWidth="1"/>
    <col min="11440" max="11441" width="0.7109375" style="95" customWidth="1"/>
    <col min="11442" max="11442" width="5.85546875" style="95" customWidth="1"/>
    <col min="11443" max="11443" width="0.7109375" style="95" customWidth="1"/>
    <col min="11444" max="11444" width="21" style="95" customWidth="1"/>
    <col min="11445" max="11451" width="6.5703125" style="95" customWidth="1"/>
    <col min="11452" max="11452" width="8.5703125" style="95" customWidth="1"/>
    <col min="11453" max="11688" width="9" style="95"/>
    <col min="11689" max="11689" width="3.85546875" style="95" customWidth="1"/>
    <col min="11690" max="11690" width="7.42578125" style="95" customWidth="1"/>
    <col min="11691" max="11691" width="22.42578125" style="95" customWidth="1"/>
    <col min="11692" max="11693" width="6.7109375" style="95" customWidth="1"/>
    <col min="11694" max="11694" width="0.7109375" style="95" customWidth="1"/>
    <col min="11695" max="11695" width="5.85546875" style="95" customWidth="1"/>
    <col min="11696" max="11697" width="0.7109375" style="95" customWidth="1"/>
    <col min="11698" max="11698" width="5.85546875" style="95" customWidth="1"/>
    <col min="11699" max="11699" width="0.7109375" style="95" customWidth="1"/>
    <col min="11700" max="11700" width="21" style="95" customWidth="1"/>
    <col min="11701" max="11707" width="6.5703125" style="95" customWidth="1"/>
    <col min="11708" max="11708" width="8.5703125" style="95" customWidth="1"/>
    <col min="11709" max="11944" width="9" style="95"/>
    <col min="11945" max="11945" width="3.85546875" style="95" customWidth="1"/>
    <col min="11946" max="11946" width="7.42578125" style="95" customWidth="1"/>
    <col min="11947" max="11947" width="22.42578125" style="95" customWidth="1"/>
    <col min="11948" max="11949" width="6.7109375" style="95" customWidth="1"/>
    <col min="11950" max="11950" width="0.7109375" style="95" customWidth="1"/>
    <col min="11951" max="11951" width="5.85546875" style="95" customWidth="1"/>
    <col min="11952" max="11953" width="0.7109375" style="95" customWidth="1"/>
    <col min="11954" max="11954" width="5.85546875" style="95" customWidth="1"/>
    <col min="11955" max="11955" width="0.7109375" style="95" customWidth="1"/>
    <col min="11956" max="11956" width="21" style="95" customWidth="1"/>
    <col min="11957" max="11963" width="6.5703125" style="95" customWidth="1"/>
    <col min="11964" max="11964" width="8.5703125" style="95" customWidth="1"/>
    <col min="11965" max="12200" width="9" style="95"/>
    <col min="12201" max="12201" width="3.85546875" style="95" customWidth="1"/>
    <col min="12202" max="12202" width="7.42578125" style="95" customWidth="1"/>
    <col min="12203" max="12203" width="22.42578125" style="95" customWidth="1"/>
    <col min="12204" max="12205" width="6.7109375" style="95" customWidth="1"/>
    <col min="12206" max="12206" width="0.7109375" style="95" customWidth="1"/>
    <col min="12207" max="12207" width="5.85546875" style="95" customWidth="1"/>
    <col min="12208" max="12209" width="0.7109375" style="95" customWidth="1"/>
    <col min="12210" max="12210" width="5.85546875" style="95" customWidth="1"/>
    <col min="12211" max="12211" width="0.7109375" style="95" customWidth="1"/>
    <col min="12212" max="12212" width="21" style="95" customWidth="1"/>
    <col min="12213" max="12219" width="6.5703125" style="95" customWidth="1"/>
    <col min="12220" max="12220" width="8.5703125" style="95" customWidth="1"/>
    <col min="12221" max="12456" width="9" style="95"/>
    <col min="12457" max="12457" width="3.85546875" style="95" customWidth="1"/>
    <col min="12458" max="12458" width="7.42578125" style="95" customWidth="1"/>
    <col min="12459" max="12459" width="22.42578125" style="95" customWidth="1"/>
    <col min="12460" max="12461" width="6.7109375" style="95" customWidth="1"/>
    <col min="12462" max="12462" width="0.7109375" style="95" customWidth="1"/>
    <col min="12463" max="12463" width="5.85546875" style="95" customWidth="1"/>
    <col min="12464" max="12465" width="0.7109375" style="95" customWidth="1"/>
    <col min="12466" max="12466" width="5.85546875" style="95" customWidth="1"/>
    <col min="12467" max="12467" width="0.7109375" style="95" customWidth="1"/>
    <col min="12468" max="12468" width="21" style="95" customWidth="1"/>
    <col min="12469" max="12475" width="6.5703125" style="95" customWidth="1"/>
    <col min="12476" max="12476" width="8.5703125" style="95" customWidth="1"/>
    <col min="12477" max="12712" width="9" style="95"/>
    <col min="12713" max="12713" width="3.85546875" style="95" customWidth="1"/>
    <col min="12714" max="12714" width="7.42578125" style="95" customWidth="1"/>
    <col min="12715" max="12715" width="22.42578125" style="95" customWidth="1"/>
    <col min="12716" max="12717" width="6.7109375" style="95" customWidth="1"/>
    <col min="12718" max="12718" width="0.7109375" style="95" customWidth="1"/>
    <col min="12719" max="12719" width="5.85546875" style="95" customWidth="1"/>
    <col min="12720" max="12721" width="0.7109375" style="95" customWidth="1"/>
    <col min="12722" max="12722" width="5.85546875" style="95" customWidth="1"/>
    <col min="12723" max="12723" width="0.7109375" style="95" customWidth="1"/>
    <col min="12724" max="12724" width="21" style="95" customWidth="1"/>
    <col min="12725" max="12731" width="6.5703125" style="95" customWidth="1"/>
    <col min="12732" max="12732" width="8.5703125" style="95" customWidth="1"/>
    <col min="12733" max="12968" width="9" style="95"/>
    <col min="12969" max="12969" width="3.85546875" style="95" customWidth="1"/>
    <col min="12970" max="12970" width="7.42578125" style="95" customWidth="1"/>
    <col min="12971" max="12971" width="22.42578125" style="95" customWidth="1"/>
    <col min="12972" max="12973" width="6.7109375" style="95" customWidth="1"/>
    <col min="12974" max="12974" width="0.7109375" style="95" customWidth="1"/>
    <col min="12975" max="12975" width="5.85546875" style="95" customWidth="1"/>
    <col min="12976" max="12977" width="0.7109375" style="95" customWidth="1"/>
    <col min="12978" max="12978" width="5.85546875" style="95" customWidth="1"/>
    <col min="12979" max="12979" width="0.7109375" style="95" customWidth="1"/>
    <col min="12980" max="12980" width="21" style="95" customWidth="1"/>
    <col min="12981" max="12987" width="6.5703125" style="95" customWidth="1"/>
    <col min="12988" max="12988" width="8.5703125" style="95" customWidth="1"/>
    <col min="12989" max="13224" width="9" style="95"/>
    <col min="13225" max="13225" width="3.85546875" style="95" customWidth="1"/>
    <col min="13226" max="13226" width="7.42578125" style="95" customWidth="1"/>
    <col min="13227" max="13227" width="22.42578125" style="95" customWidth="1"/>
    <col min="13228" max="13229" width="6.7109375" style="95" customWidth="1"/>
    <col min="13230" max="13230" width="0.7109375" style="95" customWidth="1"/>
    <col min="13231" max="13231" width="5.85546875" style="95" customWidth="1"/>
    <col min="13232" max="13233" width="0.7109375" style="95" customWidth="1"/>
    <col min="13234" max="13234" width="5.85546875" style="95" customWidth="1"/>
    <col min="13235" max="13235" width="0.7109375" style="95" customWidth="1"/>
    <col min="13236" max="13236" width="21" style="95" customWidth="1"/>
    <col min="13237" max="13243" width="6.5703125" style="95" customWidth="1"/>
    <col min="13244" max="13244" width="8.5703125" style="95" customWidth="1"/>
    <col min="13245" max="13480" width="9" style="95"/>
    <col min="13481" max="13481" width="3.85546875" style="95" customWidth="1"/>
    <col min="13482" max="13482" width="7.42578125" style="95" customWidth="1"/>
    <col min="13483" max="13483" width="22.42578125" style="95" customWidth="1"/>
    <col min="13484" max="13485" width="6.7109375" style="95" customWidth="1"/>
    <col min="13486" max="13486" width="0.7109375" style="95" customWidth="1"/>
    <col min="13487" max="13487" width="5.85546875" style="95" customWidth="1"/>
    <col min="13488" max="13489" width="0.7109375" style="95" customWidth="1"/>
    <col min="13490" max="13490" width="5.85546875" style="95" customWidth="1"/>
    <col min="13491" max="13491" width="0.7109375" style="95" customWidth="1"/>
    <col min="13492" max="13492" width="21" style="95" customWidth="1"/>
    <col min="13493" max="13499" width="6.5703125" style="95" customWidth="1"/>
    <col min="13500" max="13500" width="8.5703125" style="95" customWidth="1"/>
    <col min="13501" max="13736" width="9" style="95"/>
    <col min="13737" max="13737" width="3.85546875" style="95" customWidth="1"/>
    <col min="13738" max="13738" width="7.42578125" style="95" customWidth="1"/>
    <col min="13739" max="13739" width="22.42578125" style="95" customWidth="1"/>
    <col min="13740" max="13741" width="6.7109375" style="95" customWidth="1"/>
    <col min="13742" max="13742" width="0.7109375" style="95" customWidth="1"/>
    <col min="13743" max="13743" width="5.85546875" style="95" customWidth="1"/>
    <col min="13744" max="13745" width="0.7109375" style="95" customWidth="1"/>
    <col min="13746" max="13746" width="5.85546875" style="95" customWidth="1"/>
    <col min="13747" max="13747" width="0.7109375" style="95" customWidth="1"/>
    <col min="13748" max="13748" width="21" style="95" customWidth="1"/>
    <col min="13749" max="13755" width="6.5703125" style="95" customWidth="1"/>
    <col min="13756" max="13756" width="8.5703125" style="95" customWidth="1"/>
    <col min="13757" max="13992" width="9" style="95"/>
    <col min="13993" max="13993" width="3.85546875" style="95" customWidth="1"/>
    <col min="13994" max="13994" width="7.42578125" style="95" customWidth="1"/>
    <col min="13995" max="13995" width="22.42578125" style="95" customWidth="1"/>
    <col min="13996" max="13997" width="6.7109375" style="95" customWidth="1"/>
    <col min="13998" max="13998" width="0.7109375" style="95" customWidth="1"/>
    <col min="13999" max="13999" width="5.85546875" style="95" customWidth="1"/>
    <col min="14000" max="14001" width="0.7109375" style="95" customWidth="1"/>
    <col min="14002" max="14002" width="5.85546875" style="95" customWidth="1"/>
    <col min="14003" max="14003" width="0.7109375" style="95" customWidth="1"/>
    <col min="14004" max="14004" width="21" style="95" customWidth="1"/>
    <col min="14005" max="14011" width="6.5703125" style="95" customWidth="1"/>
    <col min="14012" max="14012" width="8.5703125" style="95" customWidth="1"/>
    <col min="14013" max="14248" width="9" style="95"/>
    <col min="14249" max="14249" width="3.85546875" style="95" customWidth="1"/>
    <col min="14250" max="14250" width="7.42578125" style="95" customWidth="1"/>
    <col min="14251" max="14251" width="22.42578125" style="95" customWidth="1"/>
    <col min="14252" max="14253" width="6.7109375" style="95" customWidth="1"/>
    <col min="14254" max="14254" width="0.7109375" style="95" customWidth="1"/>
    <col min="14255" max="14255" width="5.85546875" style="95" customWidth="1"/>
    <col min="14256" max="14257" width="0.7109375" style="95" customWidth="1"/>
    <col min="14258" max="14258" width="5.85546875" style="95" customWidth="1"/>
    <col min="14259" max="14259" width="0.7109375" style="95" customWidth="1"/>
    <col min="14260" max="14260" width="21" style="95" customWidth="1"/>
    <col min="14261" max="14267" width="6.5703125" style="95" customWidth="1"/>
    <col min="14268" max="14268" width="8.5703125" style="95" customWidth="1"/>
    <col min="14269" max="14504" width="9" style="95"/>
    <col min="14505" max="14505" width="3.85546875" style="95" customWidth="1"/>
    <col min="14506" max="14506" width="7.42578125" style="95" customWidth="1"/>
    <col min="14507" max="14507" width="22.42578125" style="95" customWidth="1"/>
    <col min="14508" max="14509" width="6.7109375" style="95" customWidth="1"/>
    <col min="14510" max="14510" width="0.7109375" style="95" customWidth="1"/>
    <col min="14511" max="14511" width="5.85546875" style="95" customWidth="1"/>
    <col min="14512" max="14513" width="0.7109375" style="95" customWidth="1"/>
    <col min="14514" max="14514" width="5.85546875" style="95" customWidth="1"/>
    <col min="14515" max="14515" width="0.7109375" style="95" customWidth="1"/>
    <col min="14516" max="14516" width="21" style="95" customWidth="1"/>
    <col min="14517" max="14523" width="6.5703125" style="95" customWidth="1"/>
    <col min="14524" max="14524" width="8.5703125" style="95" customWidth="1"/>
    <col min="14525" max="14760" width="9" style="95"/>
    <col min="14761" max="14761" width="3.85546875" style="95" customWidth="1"/>
    <col min="14762" max="14762" width="7.42578125" style="95" customWidth="1"/>
    <col min="14763" max="14763" width="22.42578125" style="95" customWidth="1"/>
    <col min="14764" max="14765" width="6.7109375" style="95" customWidth="1"/>
    <col min="14766" max="14766" width="0.7109375" style="95" customWidth="1"/>
    <col min="14767" max="14767" width="5.85546875" style="95" customWidth="1"/>
    <col min="14768" max="14769" width="0.7109375" style="95" customWidth="1"/>
    <col min="14770" max="14770" width="5.85546875" style="95" customWidth="1"/>
    <col min="14771" max="14771" width="0.7109375" style="95" customWidth="1"/>
    <col min="14772" max="14772" width="21" style="95" customWidth="1"/>
    <col min="14773" max="14779" width="6.5703125" style="95" customWidth="1"/>
    <col min="14780" max="14780" width="8.5703125" style="95" customWidth="1"/>
    <col min="14781" max="15016" width="9" style="95"/>
    <col min="15017" max="15017" width="3.85546875" style="95" customWidth="1"/>
    <col min="15018" max="15018" width="7.42578125" style="95" customWidth="1"/>
    <col min="15019" max="15019" width="22.42578125" style="95" customWidth="1"/>
    <col min="15020" max="15021" width="6.7109375" style="95" customWidth="1"/>
    <col min="15022" max="15022" width="0.7109375" style="95" customWidth="1"/>
    <col min="15023" max="15023" width="5.85546875" style="95" customWidth="1"/>
    <col min="15024" max="15025" width="0.7109375" style="95" customWidth="1"/>
    <col min="15026" max="15026" width="5.85546875" style="95" customWidth="1"/>
    <col min="15027" max="15027" width="0.7109375" style="95" customWidth="1"/>
    <col min="15028" max="15028" width="21" style="95" customWidth="1"/>
    <col min="15029" max="15035" width="6.5703125" style="95" customWidth="1"/>
    <col min="15036" max="15036" width="8.5703125" style="95" customWidth="1"/>
    <col min="15037" max="15272" width="9" style="95"/>
    <col min="15273" max="15273" width="3.85546875" style="95" customWidth="1"/>
    <col min="15274" max="15274" width="7.42578125" style="95" customWidth="1"/>
    <col min="15275" max="15275" width="22.42578125" style="95" customWidth="1"/>
    <col min="15276" max="15277" width="6.7109375" style="95" customWidth="1"/>
    <col min="15278" max="15278" width="0.7109375" style="95" customWidth="1"/>
    <col min="15279" max="15279" width="5.85546875" style="95" customWidth="1"/>
    <col min="15280" max="15281" width="0.7109375" style="95" customWidth="1"/>
    <col min="15282" max="15282" width="5.85546875" style="95" customWidth="1"/>
    <col min="15283" max="15283" width="0.7109375" style="95" customWidth="1"/>
    <col min="15284" max="15284" width="21" style="95" customWidth="1"/>
    <col min="15285" max="15291" width="6.5703125" style="95" customWidth="1"/>
    <col min="15292" max="15292" width="8.5703125" style="95" customWidth="1"/>
    <col min="15293" max="15528" width="9" style="95"/>
    <col min="15529" max="15529" width="3.85546875" style="95" customWidth="1"/>
    <col min="15530" max="15530" width="7.42578125" style="95" customWidth="1"/>
    <col min="15531" max="15531" width="22.42578125" style="95" customWidth="1"/>
    <col min="15532" max="15533" width="6.7109375" style="95" customWidth="1"/>
    <col min="15534" max="15534" width="0.7109375" style="95" customWidth="1"/>
    <col min="15535" max="15535" width="5.85546875" style="95" customWidth="1"/>
    <col min="15536" max="15537" width="0.7109375" style="95" customWidth="1"/>
    <col min="15538" max="15538" width="5.85546875" style="95" customWidth="1"/>
    <col min="15539" max="15539" width="0.7109375" style="95" customWidth="1"/>
    <col min="15540" max="15540" width="21" style="95" customWidth="1"/>
    <col min="15541" max="15547" width="6.5703125" style="95" customWidth="1"/>
    <col min="15548" max="15548" width="8.5703125" style="95" customWidth="1"/>
    <col min="15549" max="15784" width="9" style="95"/>
    <col min="15785" max="15785" width="3.85546875" style="95" customWidth="1"/>
    <col min="15786" max="15786" width="7.42578125" style="95" customWidth="1"/>
    <col min="15787" max="15787" width="22.42578125" style="95" customWidth="1"/>
    <col min="15788" max="15789" width="6.7109375" style="95" customWidth="1"/>
    <col min="15790" max="15790" width="0.7109375" style="95" customWidth="1"/>
    <col min="15791" max="15791" width="5.85546875" style="95" customWidth="1"/>
    <col min="15792" max="15793" width="0.7109375" style="95" customWidth="1"/>
    <col min="15794" max="15794" width="5.85546875" style="95" customWidth="1"/>
    <col min="15795" max="15795" width="0.7109375" style="95" customWidth="1"/>
    <col min="15796" max="15796" width="21" style="95" customWidth="1"/>
    <col min="15797" max="15803" width="6.5703125" style="95" customWidth="1"/>
    <col min="15804" max="15804" width="8.5703125" style="95" customWidth="1"/>
    <col min="15805" max="16040" width="9" style="95"/>
    <col min="16041" max="16041" width="3.85546875" style="95" customWidth="1"/>
    <col min="16042" max="16042" width="7.42578125" style="95" customWidth="1"/>
    <col min="16043" max="16043" width="22.42578125" style="95" customWidth="1"/>
    <col min="16044" max="16045" width="6.7109375" style="95" customWidth="1"/>
    <col min="16046" max="16046" width="0.7109375" style="95" customWidth="1"/>
    <col min="16047" max="16047" width="5.85546875" style="95" customWidth="1"/>
    <col min="16048" max="16049" width="0.7109375" style="95" customWidth="1"/>
    <col min="16050" max="16050" width="5.85546875" style="95" customWidth="1"/>
    <col min="16051" max="16051" width="0.7109375" style="95" customWidth="1"/>
    <col min="16052" max="16052" width="21" style="95" customWidth="1"/>
    <col min="16053" max="16059" width="6.5703125" style="95" customWidth="1"/>
    <col min="16060" max="16060" width="8.5703125" style="95" customWidth="1"/>
    <col min="16061" max="16304" width="9" style="95"/>
    <col min="16305" max="16384" width="9.140625" style="95" customWidth="1"/>
  </cols>
  <sheetData>
    <row r="1" spans="1:22" ht="36.75" customHeight="1">
      <c r="A1" s="2139"/>
      <c r="B1" s="2140"/>
      <c r="C1" s="2140"/>
      <c r="D1" s="2140"/>
      <c r="E1" s="2140"/>
      <c r="F1" s="2140"/>
      <c r="G1" s="2140"/>
      <c r="H1" s="2140"/>
      <c r="I1" s="2140"/>
      <c r="J1" s="2140"/>
      <c r="K1" s="2140"/>
      <c r="L1" s="2140"/>
      <c r="M1" s="2140"/>
      <c r="N1" s="2140"/>
      <c r="O1" s="2140"/>
      <c r="P1" s="2140"/>
      <c r="Q1" s="2140"/>
      <c r="R1" s="2140"/>
      <c r="S1" s="2140"/>
      <c r="T1" s="2140"/>
      <c r="U1" s="2140"/>
      <c r="V1" s="2140"/>
    </row>
    <row r="2" spans="1:22" ht="29.25" customHeight="1">
      <c r="A2" s="2141" t="s">
        <v>894</v>
      </c>
      <c r="B2" s="2141"/>
      <c r="C2" s="2141"/>
      <c r="D2" s="2141"/>
      <c r="E2" s="2141"/>
      <c r="F2" s="2141"/>
      <c r="G2" s="2141"/>
      <c r="H2" s="2141"/>
      <c r="I2" s="2141"/>
      <c r="J2" s="2141"/>
      <c r="K2" s="2141"/>
      <c r="L2" s="2141"/>
      <c r="M2" s="2141"/>
      <c r="N2" s="2141"/>
      <c r="O2" s="2141"/>
      <c r="P2" s="2141"/>
      <c r="Q2" s="2141"/>
      <c r="R2" s="2141"/>
      <c r="S2" s="2141"/>
      <c r="T2" s="2141"/>
      <c r="U2" s="2141"/>
      <c r="V2" s="2141"/>
    </row>
    <row r="3" spans="1:22" s="142" customFormat="1" ht="55.5" customHeight="1">
      <c r="A3" s="2144" t="s">
        <v>509</v>
      </c>
      <c r="B3" s="2145"/>
      <c r="C3" s="2145"/>
      <c r="D3" s="2145"/>
      <c r="E3" s="2145"/>
      <c r="F3" s="2145"/>
      <c r="G3" s="2145"/>
      <c r="H3" s="2145"/>
      <c r="I3" s="2145"/>
      <c r="J3" s="2145"/>
      <c r="K3" s="2145"/>
      <c r="L3" s="2145"/>
      <c r="M3" s="2145"/>
      <c r="N3" s="2145"/>
      <c r="O3" s="2145"/>
      <c r="P3" s="2145"/>
      <c r="Q3" s="2145"/>
      <c r="R3" s="2145"/>
      <c r="S3" s="2145"/>
      <c r="T3" s="2145"/>
      <c r="U3" s="2145"/>
      <c r="V3" s="2145"/>
    </row>
    <row r="4" spans="1:22" s="142" customFormat="1" ht="12.75">
      <c r="A4" s="1551" t="s">
        <v>6</v>
      </c>
      <c r="B4" s="1551"/>
      <c r="C4" s="1551"/>
      <c r="D4" s="2088">
        <v>267138</v>
      </c>
      <c r="E4" s="2089"/>
      <c r="F4" s="2089"/>
      <c r="G4" s="1552" t="s">
        <v>7</v>
      </c>
      <c r="H4" s="1553"/>
      <c r="I4" s="1553"/>
      <c r="J4" s="1552"/>
      <c r="K4" s="1552"/>
      <c r="L4" s="1552"/>
      <c r="M4" s="1554" t="s">
        <v>8</v>
      </c>
      <c r="N4" s="1555">
        <f>1.02*1.05*1.132</f>
        <v>1.212372</v>
      </c>
      <c r="O4" s="1556"/>
      <c r="P4" s="1556"/>
      <c r="Q4" s="1553"/>
      <c r="R4" s="1557"/>
      <c r="S4" s="1553"/>
      <c r="T4" s="1558"/>
      <c r="U4" s="1553"/>
    </row>
    <row r="5" spans="1:22" s="142" customFormat="1" ht="12.75">
      <c r="A5" s="1551"/>
      <c r="B5" s="1551"/>
      <c r="C5" s="1551"/>
      <c r="D5" s="1559"/>
      <c r="E5" s="1560"/>
      <c r="F5" s="1560"/>
      <c r="G5" s="1552"/>
      <c r="H5" s="1553"/>
      <c r="I5" s="1553"/>
      <c r="J5" s="1552"/>
      <c r="K5" s="1552"/>
      <c r="L5" s="1552"/>
      <c r="M5" s="1553"/>
      <c r="N5" s="2100"/>
      <c r="O5" s="2101"/>
      <c r="P5" s="2101"/>
      <c r="Q5" s="1553"/>
      <c r="R5" s="1557"/>
      <c r="S5" s="1553"/>
      <c r="T5" s="1558"/>
      <c r="U5" s="1553">
        <v>1.2924984991668751</v>
      </c>
    </row>
    <row r="6" spans="1:22" s="142" customFormat="1" ht="12.75">
      <c r="A6" s="1551" t="s">
        <v>9</v>
      </c>
      <c r="B6" s="1561"/>
      <c r="C6" s="1561"/>
      <c r="D6" s="1562"/>
      <c r="E6" s="1562"/>
      <c r="F6" s="1559"/>
      <c r="G6" s="1563" t="s">
        <v>893</v>
      </c>
      <c r="H6" s="1559"/>
      <c r="I6" s="1564"/>
      <c r="J6" s="2102">
        <v>2467.79</v>
      </c>
      <c r="K6" s="2103"/>
      <c r="L6" s="2103"/>
      <c r="M6" s="1565"/>
      <c r="N6" s="1566"/>
      <c r="O6" s="1566"/>
      <c r="P6" s="1566" t="s">
        <v>11</v>
      </c>
      <c r="Q6" s="2102">
        <v>3057.6</v>
      </c>
      <c r="R6" s="2103"/>
      <c r="S6" s="2103"/>
      <c r="T6" s="1567"/>
      <c r="U6" s="1558">
        <v>1.0345549999999999</v>
      </c>
      <c r="V6" s="143"/>
    </row>
    <row r="7" spans="1:22" s="142" customFormat="1" ht="12.75">
      <c r="R7" s="144"/>
    </row>
    <row r="8" spans="1:22" s="145" customFormat="1" ht="12.75">
      <c r="A8" s="2083" t="s">
        <v>12</v>
      </c>
      <c r="B8" s="2084" t="s">
        <v>510</v>
      </c>
      <c r="C8" s="2083" t="s">
        <v>511</v>
      </c>
      <c r="D8" s="1581" t="s">
        <v>512</v>
      </c>
      <c r="E8" s="1581" t="s">
        <v>513</v>
      </c>
      <c r="F8" s="2105" t="s">
        <v>17</v>
      </c>
      <c r="G8" s="2108"/>
      <c r="H8" s="2108"/>
      <c r="I8" s="2105" t="s">
        <v>18</v>
      </c>
      <c r="J8" s="2109"/>
      <c r="K8" s="2110"/>
      <c r="L8" s="2111" t="s">
        <v>19</v>
      </c>
      <c r="M8" s="2112"/>
      <c r="N8" s="2112"/>
      <c r="O8" s="2112"/>
      <c r="P8" s="2112"/>
      <c r="Q8" s="2112"/>
      <c r="R8" s="2105" t="s">
        <v>20</v>
      </c>
      <c r="S8" s="1581" t="s">
        <v>21</v>
      </c>
      <c r="T8" s="2104" t="s">
        <v>22</v>
      </c>
      <c r="U8" s="1581" t="s">
        <v>514</v>
      </c>
      <c r="V8" s="1581" t="s">
        <v>515</v>
      </c>
    </row>
    <row r="9" spans="1:22" s="145" customFormat="1" ht="11.25">
      <c r="A9" s="1807"/>
      <c r="B9" s="1804"/>
      <c r="C9" s="1807"/>
      <c r="D9" s="1809"/>
      <c r="E9" s="1809"/>
      <c r="F9" s="1813"/>
      <c r="G9" s="1814"/>
      <c r="H9" s="1814"/>
      <c r="I9" s="1853"/>
      <c r="J9" s="1854"/>
      <c r="K9" s="1855"/>
      <c r="L9" s="1827" t="s">
        <v>23</v>
      </c>
      <c r="M9" s="1830" t="s">
        <v>15</v>
      </c>
      <c r="N9" s="1581" t="s">
        <v>24</v>
      </c>
      <c r="O9" s="1581" t="s">
        <v>25</v>
      </c>
      <c r="P9" s="1581" t="s">
        <v>26</v>
      </c>
      <c r="Q9" s="1581" t="s">
        <v>74</v>
      </c>
      <c r="R9" s="1848"/>
      <c r="S9" s="1572"/>
      <c r="T9" s="1825"/>
      <c r="U9" s="1572"/>
      <c r="V9" s="1572"/>
    </row>
    <row r="10" spans="1:22" s="145" customFormat="1" ht="11.25">
      <c r="A10" s="1807"/>
      <c r="B10" s="1804"/>
      <c r="C10" s="1807"/>
      <c r="D10" s="1809"/>
      <c r="E10" s="1809"/>
      <c r="F10" s="1813"/>
      <c r="G10" s="1814"/>
      <c r="H10" s="1814"/>
      <c r="I10" s="1853"/>
      <c r="J10" s="1854"/>
      <c r="K10" s="1855"/>
      <c r="L10" s="1828"/>
      <c r="M10" s="1831"/>
      <c r="N10" s="1572"/>
      <c r="O10" s="1572"/>
      <c r="P10" s="1832"/>
      <c r="Q10" s="1834"/>
      <c r="R10" s="1848"/>
      <c r="S10" s="1572"/>
      <c r="T10" s="1825"/>
      <c r="U10" s="1572"/>
      <c r="V10" s="1572"/>
    </row>
    <row r="11" spans="1:22" s="145" customFormat="1" ht="11.25">
      <c r="A11" s="1807"/>
      <c r="B11" s="1804"/>
      <c r="C11" s="1807"/>
      <c r="D11" s="1809"/>
      <c r="E11" s="1809"/>
      <c r="F11" s="1813"/>
      <c r="G11" s="1814"/>
      <c r="H11" s="1814"/>
      <c r="I11" s="1853"/>
      <c r="J11" s="1854"/>
      <c r="K11" s="1855"/>
      <c r="L11" s="1828"/>
      <c r="M11" s="1831"/>
      <c r="N11" s="1572"/>
      <c r="O11" s="1572"/>
      <c r="P11" s="1832"/>
      <c r="Q11" s="1834"/>
      <c r="R11" s="1848"/>
      <c r="S11" s="1572"/>
      <c r="T11" s="1825"/>
      <c r="U11" s="1572"/>
      <c r="V11" s="1572"/>
    </row>
    <row r="12" spans="1:22" s="145" customFormat="1" ht="11.25">
      <c r="A12" s="1807"/>
      <c r="B12" s="1805"/>
      <c r="C12" s="1807"/>
      <c r="D12" s="1810"/>
      <c r="E12" s="1809"/>
      <c r="F12" s="1815"/>
      <c r="G12" s="1816"/>
      <c r="H12" s="1816"/>
      <c r="I12" s="1853"/>
      <c r="J12" s="1854"/>
      <c r="K12" s="1855"/>
      <c r="L12" s="1829"/>
      <c r="M12" s="1831"/>
      <c r="N12" s="1573"/>
      <c r="O12" s="1573"/>
      <c r="P12" s="1833"/>
      <c r="Q12" s="1835"/>
      <c r="R12" s="1849"/>
      <c r="S12" s="1573"/>
      <c r="T12" s="1825"/>
      <c r="U12" s="1573"/>
      <c r="V12" s="1572"/>
    </row>
    <row r="13" spans="1:22" s="145" customFormat="1" ht="12">
      <c r="A13" s="711">
        <v>1</v>
      </c>
      <c r="B13" s="708">
        <v>2</v>
      </c>
      <c r="C13" s="711">
        <v>3</v>
      </c>
      <c r="D13" s="708">
        <v>4</v>
      </c>
      <c r="E13" s="705">
        <v>5</v>
      </c>
      <c r="F13" s="710"/>
      <c r="G13" s="708">
        <v>6</v>
      </c>
      <c r="H13" s="710"/>
      <c r="I13" s="709"/>
      <c r="J13" s="708">
        <v>7</v>
      </c>
      <c r="K13" s="707"/>
      <c r="L13" s="706">
        <v>8</v>
      </c>
      <c r="M13" s="705">
        <v>9</v>
      </c>
      <c r="N13" s="705">
        <v>10</v>
      </c>
      <c r="O13" s="705">
        <v>11</v>
      </c>
      <c r="P13" s="705">
        <v>12</v>
      </c>
      <c r="Q13" s="705">
        <v>13</v>
      </c>
      <c r="R13" s="705">
        <v>14</v>
      </c>
      <c r="S13" s="705">
        <v>15</v>
      </c>
      <c r="T13" s="704">
        <v>16</v>
      </c>
      <c r="U13" s="705">
        <v>6</v>
      </c>
      <c r="V13" s="1269">
        <v>7</v>
      </c>
    </row>
    <row r="14" spans="1:22" ht="12">
      <c r="A14" s="2113" t="s">
        <v>812</v>
      </c>
      <c r="B14" s="2114"/>
      <c r="C14" s="2115"/>
      <c r="D14" s="2114"/>
      <c r="E14" s="2115"/>
      <c r="F14" s="2114"/>
      <c r="G14" s="2114"/>
      <c r="H14" s="2114"/>
      <c r="I14" s="2116"/>
      <c r="J14" s="2114"/>
      <c r="K14" s="2117"/>
      <c r="L14" s="2114"/>
      <c r="M14" s="2114"/>
      <c r="N14" s="2114"/>
      <c r="O14" s="2114"/>
      <c r="P14" s="2114"/>
      <c r="Q14" s="2114"/>
      <c r="R14" s="2114"/>
      <c r="S14" s="2114"/>
      <c r="T14" s="2118"/>
      <c r="U14" s="95"/>
      <c r="V14" s="1270"/>
    </row>
    <row r="15" spans="1:22" ht="12">
      <c r="A15" s="2095"/>
      <c r="B15" s="2096"/>
      <c r="C15" s="2095"/>
      <c r="D15" s="2096"/>
      <c r="E15" s="2095"/>
      <c r="F15" s="2096"/>
      <c r="G15" s="2096"/>
      <c r="H15" s="2096"/>
      <c r="I15" s="2097"/>
      <c r="J15" s="2096"/>
      <c r="K15" s="2098"/>
      <c r="L15" s="2096"/>
      <c r="M15" s="2096"/>
      <c r="N15" s="2096"/>
      <c r="O15" s="2096"/>
      <c r="P15" s="2096"/>
      <c r="Q15" s="2096"/>
      <c r="R15" s="2096"/>
      <c r="S15" s="2096"/>
      <c r="T15" s="2099"/>
      <c r="U15" s="95"/>
      <c r="V15" s="1270"/>
    </row>
    <row r="16" spans="1:22" ht="12">
      <c r="A16" s="2119"/>
      <c r="B16" s="2120"/>
      <c r="C16" s="2119"/>
      <c r="D16" s="2120"/>
      <c r="E16" s="2119"/>
      <c r="F16" s="2120"/>
      <c r="G16" s="2120"/>
      <c r="H16" s="2120"/>
      <c r="I16" s="2121"/>
      <c r="J16" s="2120"/>
      <c r="K16" s="2122"/>
      <c r="L16" s="2120"/>
      <c r="M16" s="2120"/>
      <c r="N16" s="2120"/>
      <c r="O16" s="2120"/>
      <c r="P16" s="2120"/>
      <c r="Q16" s="2120"/>
      <c r="R16" s="2120"/>
      <c r="S16" s="2120"/>
      <c r="T16" s="2123"/>
      <c r="U16" s="288"/>
      <c r="V16" s="1271"/>
    </row>
    <row r="17" spans="1:22" s="690" customFormat="1" ht="12">
      <c r="A17" s="1272">
        <v>1</v>
      </c>
      <c r="B17" s="1183" t="s">
        <v>274</v>
      </c>
      <c r="C17" s="2146" t="s">
        <v>516</v>
      </c>
      <c r="D17" s="1184" t="s">
        <v>110</v>
      </c>
      <c r="E17" s="671">
        <v>113</v>
      </c>
      <c r="F17" s="675"/>
      <c r="G17" s="673">
        <f>7.7/100</f>
        <v>7.6999999999999999E-2</v>
      </c>
      <c r="H17" s="675"/>
      <c r="I17" s="674"/>
      <c r="J17" s="673">
        <f>1.7/100</f>
        <v>1.7000000000000001E-2</v>
      </c>
      <c r="K17" s="672"/>
      <c r="L17" s="1182"/>
      <c r="M17" s="695"/>
      <c r="N17" s="694"/>
      <c r="O17" s="1181"/>
      <c r="P17" s="675"/>
      <c r="Q17" s="692"/>
      <c r="R17" s="663">
        <f>G18+J18</f>
        <v>0.24199902999999998</v>
      </c>
      <c r="S17" s="1084">
        <f>R17+R18</f>
        <v>0.24199902999999998</v>
      </c>
      <c r="T17" s="691">
        <f>E17*S17</f>
        <v>27.345890389999997</v>
      </c>
      <c r="U17" s="1084">
        <f>S17*$U$5</f>
        <v>0.31278338307483955</v>
      </c>
      <c r="V17" s="1084">
        <f>U17*E17</f>
        <v>35.344522287456869</v>
      </c>
    </row>
    <row r="18" spans="1:22" s="690" customFormat="1" ht="12">
      <c r="A18" s="1273"/>
      <c r="B18" s="1183"/>
      <c r="C18" s="2147"/>
      <c r="D18" s="1185"/>
      <c r="E18" s="671"/>
      <c r="F18" s="675"/>
      <c r="G18" s="676">
        <f>G17*$J$6/1000</f>
        <v>0.19001982999999997</v>
      </c>
      <c r="H18" s="675"/>
      <c r="I18" s="674"/>
      <c r="J18" s="676">
        <f>J17*$Q$6/1000</f>
        <v>5.1979199999999996E-2</v>
      </c>
      <c r="K18" s="672"/>
      <c r="L18" s="1180"/>
      <c r="M18" s="1179"/>
      <c r="N18" s="1178"/>
      <c r="O18" s="1177"/>
      <c r="P18" s="1176"/>
      <c r="Q18" s="1175"/>
      <c r="R18" s="681">
        <f>SUM(Q18:Q18)</f>
        <v>0</v>
      </c>
      <c r="S18" s="1084"/>
      <c r="T18" s="691"/>
      <c r="U18" s="1084"/>
      <c r="V18" s="1084"/>
    </row>
    <row r="19" spans="1:22" s="690" customFormat="1" ht="12">
      <c r="A19" s="1274"/>
      <c r="B19" s="1186"/>
      <c r="C19" s="2148"/>
      <c r="D19" s="1187"/>
      <c r="E19" s="663"/>
      <c r="F19" s="665"/>
      <c r="G19" s="669"/>
      <c r="H19" s="665"/>
      <c r="I19" s="670"/>
      <c r="J19" s="669"/>
      <c r="K19" s="668"/>
      <c r="L19" s="1174"/>
      <c r="M19" s="693"/>
      <c r="N19" s="666"/>
      <c r="O19" s="1173"/>
      <c r="P19" s="665"/>
      <c r="Q19" s="664"/>
      <c r="R19" s="663"/>
      <c r="S19" s="663"/>
      <c r="T19" s="662"/>
      <c r="U19" s="663"/>
      <c r="V19" s="1275"/>
    </row>
    <row r="20" spans="1:22" s="1125" customFormat="1" ht="12">
      <c r="A20" s="1276">
        <f>A17+1</f>
        <v>2</v>
      </c>
      <c r="B20" s="1188" t="s">
        <v>275</v>
      </c>
      <c r="C20" s="1657" t="s">
        <v>517</v>
      </c>
      <c r="D20" s="1061" t="s">
        <v>276</v>
      </c>
      <c r="E20" s="922">
        <v>1.1100000000000001</v>
      </c>
      <c r="F20" s="1143"/>
      <c r="G20" s="898">
        <f>12.6*0.5</f>
        <v>6.3</v>
      </c>
      <c r="H20" s="1143"/>
      <c r="I20" s="1142"/>
      <c r="J20" s="898">
        <f>2.1*0.5</f>
        <v>1.05</v>
      </c>
      <c r="K20" s="1141"/>
      <c r="L20" s="1172"/>
      <c r="M20" s="1171"/>
      <c r="N20" s="1170"/>
      <c r="O20" s="1169"/>
      <c r="P20" s="1143"/>
      <c r="Q20" s="1168"/>
      <c r="R20" s="1135">
        <f>G21+J21</f>
        <v>18.757556999999998</v>
      </c>
      <c r="S20" s="1167">
        <f>R20+R21</f>
        <v>18.757556999999998</v>
      </c>
      <c r="T20" s="1166">
        <f>E20*S20</f>
        <v>20.820888270000001</v>
      </c>
      <c r="U20" s="1084">
        <f>S20*$U$5</f>
        <v>24.244114270537111</v>
      </c>
      <c r="V20" s="1084">
        <f>U20*E20</f>
        <v>26.910966840296194</v>
      </c>
    </row>
    <row r="21" spans="1:22" s="1125" customFormat="1" ht="12">
      <c r="A21" s="1277"/>
      <c r="B21" s="1189" t="s">
        <v>277</v>
      </c>
      <c r="C21" s="1658"/>
      <c r="D21" s="1190"/>
      <c r="E21" s="922"/>
      <c r="F21" s="923"/>
      <c r="G21" s="898">
        <f>G20*$J$6/1000</f>
        <v>15.547077</v>
      </c>
      <c r="H21" s="923"/>
      <c r="I21" s="899"/>
      <c r="J21" s="898">
        <f>J20*$Q$6/1000</f>
        <v>3.21048</v>
      </c>
      <c r="K21" s="973"/>
      <c r="L21" s="1165"/>
      <c r="M21" s="1164"/>
      <c r="N21" s="1163"/>
      <c r="O21" s="1163"/>
      <c r="P21" s="1162"/>
      <c r="Q21" s="1161"/>
      <c r="R21" s="2106">
        <f>SUM(Q21:Q25)</f>
        <v>0</v>
      </c>
      <c r="S21" s="967"/>
      <c r="T21" s="961"/>
      <c r="U21" s="967"/>
      <c r="V21" s="967"/>
    </row>
    <row r="22" spans="1:22" s="1125" customFormat="1" ht="12">
      <c r="A22" s="1277"/>
      <c r="B22" s="960"/>
      <c r="C22" s="1658"/>
      <c r="D22" s="1190"/>
      <c r="E22" s="922"/>
      <c r="F22" s="923"/>
      <c r="G22" s="1147"/>
      <c r="H22" s="923"/>
      <c r="I22" s="899"/>
      <c r="J22" s="1147"/>
      <c r="K22" s="973"/>
      <c r="L22" s="1159"/>
      <c r="M22" s="1158"/>
      <c r="N22" s="1157"/>
      <c r="O22" s="1157"/>
      <c r="P22" s="1160"/>
      <c r="Q22" s="1156"/>
      <c r="R22" s="2107"/>
      <c r="S22" s="967"/>
      <c r="T22" s="961"/>
      <c r="U22" s="967"/>
      <c r="V22" s="967"/>
    </row>
    <row r="23" spans="1:22" s="1125" customFormat="1" ht="12">
      <c r="A23" s="1277"/>
      <c r="B23" s="960"/>
      <c r="C23" s="1658"/>
      <c r="D23" s="1190"/>
      <c r="E23" s="922"/>
      <c r="F23" s="923"/>
      <c r="G23" s="1147"/>
      <c r="H23" s="923"/>
      <c r="I23" s="899"/>
      <c r="J23" s="1147"/>
      <c r="K23" s="973"/>
      <c r="L23" s="1159"/>
      <c r="M23" s="1158"/>
      <c r="N23" s="1157"/>
      <c r="O23" s="1157"/>
      <c r="P23" s="1155"/>
      <c r="Q23" s="1156"/>
      <c r="R23" s="2107"/>
      <c r="S23" s="967"/>
      <c r="T23" s="961"/>
      <c r="U23" s="967"/>
      <c r="V23" s="967"/>
    </row>
    <row r="24" spans="1:22" s="1125" customFormat="1" ht="12">
      <c r="A24" s="1277"/>
      <c r="B24" s="960"/>
      <c r="C24" s="1658"/>
      <c r="D24" s="1190"/>
      <c r="E24" s="922"/>
      <c r="F24" s="923"/>
      <c r="G24" s="1147"/>
      <c r="H24" s="923"/>
      <c r="I24" s="899"/>
      <c r="J24" s="1147"/>
      <c r="K24" s="973"/>
      <c r="L24" s="1154"/>
      <c r="M24" s="1153"/>
      <c r="N24" s="1152"/>
      <c r="O24" s="1152"/>
      <c r="P24" s="1155"/>
      <c r="Q24" s="1150"/>
      <c r="R24" s="2107"/>
      <c r="S24" s="967"/>
      <c r="T24" s="961"/>
      <c r="U24" s="967"/>
      <c r="V24" s="967"/>
    </row>
    <row r="25" spans="1:22" s="1125" customFormat="1" ht="12">
      <c r="A25" s="1277"/>
      <c r="B25" s="960"/>
      <c r="C25" s="1191"/>
      <c r="D25" s="1190"/>
      <c r="E25" s="922"/>
      <c r="F25" s="923"/>
      <c r="G25" s="1147"/>
      <c r="H25" s="923"/>
      <c r="I25" s="899"/>
      <c r="J25" s="1147"/>
      <c r="K25" s="973"/>
      <c r="L25" s="1154"/>
      <c r="M25" s="1153"/>
      <c r="N25" s="1152"/>
      <c r="O25" s="1152"/>
      <c r="P25" s="1151"/>
      <c r="Q25" s="1150"/>
      <c r="R25" s="922"/>
      <c r="S25" s="922"/>
      <c r="T25" s="1149"/>
      <c r="U25" s="922"/>
      <c r="V25" s="922"/>
    </row>
    <row r="26" spans="1:22" s="1125" customFormat="1" ht="12.75">
      <c r="A26" s="1278"/>
      <c r="B26" s="1192"/>
      <c r="C26" s="1193"/>
      <c r="D26" s="1194"/>
      <c r="E26" s="974"/>
      <c r="F26" s="966"/>
      <c r="G26" s="964"/>
      <c r="H26" s="966"/>
      <c r="I26" s="965"/>
      <c r="J26" s="964"/>
      <c r="K26" s="963"/>
      <c r="L26" s="1130"/>
      <c r="M26" s="1129"/>
      <c r="N26" s="1128"/>
      <c r="O26" s="1148"/>
      <c r="P26" s="966"/>
      <c r="Q26" s="1145"/>
      <c r="R26" s="974"/>
      <c r="S26" s="974"/>
      <c r="T26" s="1144"/>
      <c r="U26" s="974"/>
      <c r="V26" s="1279"/>
    </row>
    <row r="27" spans="1:22" ht="12">
      <c r="A27" s="685">
        <f>A20+1</f>
        <v>3</v>
      </c>
      <c r="B27" s="1189" t="s">
        <v>140</v>
      </c>
      <c r="C27" s="1657" t="s">
        <v>518</v>
      </c>
      <c r="D27" s="463" t="s">
        <v>27</v>
      </c>
      <c r="E27" s="584">
        <v>24</v>
      </c>
      <c r="F27" s="186"/>
      <c r="G27" s="189">
        <f>80.5/100</f>
        <v>0.80500000000000005</v>
      </c>
      <c r="H27" s="186"/>
      <c r="I27" s="199"/>
      <c r="J27" s="189">
        <f>9.8/100</f>
        <v>9.8000000000000004E-2</v>
      </c>
      <c r="K27" s="200"/>
      <c r="L27" s="201"/>
      <c r="M27" s="183"/>
      <c r="N27" s="184"/>
      <c r="O27" s="184"/>
      <c r="P27" s="186"/>
      <c r="Q27" s="187"/>
      <c r="R27" s="188">
        <f>G28+J28</f>
        <v>2.2862157499999998</v>
      </c>
      <c r="S27" s="657">
        <f>R27+R28</f>
        <v>2.2862157499999998</v>
      </c>
      <c r="T27" s="656">
        <f>E27*S27</f>
        <v>54.869177999999991</v>
      </c>
      <c r="U27" s="1084">
        <f>S27*$U$5</f>
        <v>2.9549304256466713</v>
      </c>
      <c r="V27" s="1084">
        <f>U27*E27</f>
        <v>70.918330215520115</v>
      </c>
    </row>
    <row r="28" spans="1:22" ht="12.75">
      <c r="A28" s="684"/>
      <c r="C28" s="1642"/>
      <c r="E28" s="585"/>
      <c r="G28" s="189">
        <f>G27*$J$6/1000</f>
        <v>1.9865709499999999</v>
      </c>
      <c r="I28" s="121"/>
      <c r="J28" s="189">
        <f>J27*$Q$6/1000</f>
        <v>0.29964479999999999</v>
      </c>
      <c r="K28" s="122"/>
      <c r="L28" s="1797"/>
      <c r="M28" s="195"/>
      <c r="N28" s="196"/>
      <c r="O28" s="276"/>
      <c r="P28" s="197"/>
      <c r="Q28" s="198"/>
      <c r="R28" s="585"/>
      <c r="S28" s="661"/>
      <c r="T28" s="660"/>
      <c r="U28" s="661"/>
      <c r="V28" s="661"/>
    </row>
    <row r="29" spans="1:22" ht="12">
      <c r="A29" s="684"/>
      <c r="C29" s="1642"/>
      <c r="E29" s="585"/>
      <c r="I29" s="121"/>
      <c r="K29" s="122"/>
      <c r="L29" s="1948"/>
      <c r="M29" s="203"/>
      <c r="N29" s="151"/>
      <c r="O29" s="151"/>
      <c r="P29" s="152"/>
      <c r="Q29" s="153"/>
      <c r="R29" s="585"/>
      <c r="S29" s="585"/>
      <c r="T29" s="138"/>
      <c r="U29" s="585"/>
      <c r="V29" s="655"/>
    </row>
    <row r="30" spans="1:22">
      <c r="A30" s="683"/>
      <c r="B30" s="288"/>
      <c r="C30" s="838"/>
      <c r="D30" s="290"/>
      <c r="E30" s="128"/>
      <c r="F30" s="129"/>
      <c r="G30" s="130"/>
      <c r="H30" s="129"/>
      <c r="I30" s="131"/>
      <c r="J30" s="130"/>
      <c r="K30" s="278"/>
      <c r="O30" s="57"/>
      <c r="Q30" s="137"/>
      <c r="R30" s="585"/>
      <c r="S30" s="585"/>
      <c r="T30" s="138"/>
      <c r="U30" s="585"/>
      <c r="V30" s="655"/>
    </row>
    <row r="31" spans="1:22" ht="12">
      <c r="A31" s="685">
        <f>A27+1</f>
        <v>4</v>
      </c>
      <c r="B31" s="1189" t="s">
        <v>139</v>
      </c>
      <c r="C31" s="1657" t="s">
        <v>519</v>
      </c>
      <c r="D31" s="463" t="s">
        <v>27</v>
      </c>
      <c r="E31" s="584">
        <v>16.04</v>
      </c>
      <c r="F31" s="186"/>
      <c r="G31" s="189">
        <f>45.7/100</f>
        <v>0.45700000000000002</v>
      </c>
      <c r="H31" s="186"/>
      <c r="I31" s="199"/>
      <c r="J31" s="189">
        <f>9.8/100</f>
        <v>9.8000000000000004E-2</v>
      </c>
      <c r="K31" s="200"/>
      <c r="L31" s="201"/>
      <c r="M31" s="183"/>
      <c r="N31" s="184"/>
      <c r="O31" s="184"/>
      <c r="P31" s="186"/>
      <c r="Q31" s="187"/>
      <c r="R31" s="188">
        <f>G32+J32</f>
        <v>1.4274248300000001</v>
      </c>
      <c r="S31" s="657">
        <f>R31+R32</f>
        <v>1.4274248300000001</v>
      </c>
      <c r="T31" s="656">
        <f>E31*S31</f>
        <v>22.8958942732</v>
      </c>
      <c r="U31" s="649">
        <f>S31*$U$5</f>
        <v>1.8449444504485319</v>
      </c>
      <c r="V31" s="649">
        <f>U31*E31</f>
        <v>29.592908985194452</v>
      </c>
    </row>
    <row r="32" spans="1:22" ht="12.75">
      <c r="A32" s="684"/>
      <c r="C32" s="1642"/>
      <c r="E32" s="585"/>
      <c r="G32" s="189">
        <f>G31*$J$6/1000</f>
        <v>1.12778003</v>
      </c>
      <c r="I32" s="121"/>
      <c r="J32" s="189">
        <f>J31*$Q$6/1000</f>
        <v>0.29964479999999999</v>
      </c>
      <c r="K32" s="122"/>
      <c r="L32" s="1797"/>
      <c r="M32" s="195"/>
      <c r="N32" s="196"/>
      <c r="O32" s="276"/>
      <c r="P32" s="197"/>
      <c r="Q32" s="198"/>
      <c r="R32" s="585"/>
      <c r="S32" s="661"/>
      <c r="T32" s="660"/>
      <c r="U32" s="661"/>
      <c r="V32" s="661"/>
    </row>
    <row r="33" spans="1:22" ht="12">
      <c r="A33" s="684"/>
      <c r="C33" s="1642"/>
      <c r="E33" s="585"/>
      <c r="I33" s="121"/>
      <c r="K33" s="122"/>
      <c r="L33" s="1948"/>
      <c r="M33" s="203"/>
      <c r="N33" s="151"/>
      <c r="O33" s="151"/>
      <c r="P33" s="152"/>
      <c r="Q33" s="153"/>
      <c r="R33" s="585"/>
      <c r="S33" s="585"/>
      <c r="T33" s="138"/>
      <c r="U33" s="585"/>
      <c r="V33" s="655"/>
    </row>
    <row r="34" spans="1:22">
      <c r="A34" s="683"/>
      <c r="B34" s="288"/>
      <c r="C34" s="838"/>
      <c r="D34" s="290"/>
      <c r="E34" s="128"/>
      <c r="F34" s="129"/>
      <c r="G34" s="130"/>
      <c r="H34" s="129"/>
      <c r="I34" s="131"/>
      <c r="J34" s="130"/>
      <c r="K34" s="278"/>
      <c r="O34" s="57"/>
      <c r="Q34" s="137"/>
      <c r="R34" s="585"/>
      <c r="S34" s="585"/>
      <c r="T34" s="138"/>
      <c r="U34" s="585"/>
      <c r="V34" s="655"/>
    </row>
    <row r="35" spans="1:22" s="1125" customFormat="1" ht="12">
      <c r="A35" s="1276">
        <f>A31+1</f>
        <v>5</v>
      </c>
      <c r="B35" s="1188" t="s">
        <v>128</v>
      </c>
      <c r="C35" s="1657" t="s">
        <v>520</v>
      </c>
      <c r="D35" s="1195" t="s">
        <v>35</v>
      </c>
      <c r="E35" s="1134">
        <f>3.03</f>
        <v>3.03</v>
      </c>
      <c r="F35" s="1143"/>
      <c r="G35" s="898">
        <v>2.4</v>
      </c>
      <c r="H35" s="1143"/>
      <c r="I35" s="1142"/>
      <c r="J35" s="898">
        <v>0.1</v>
      </c>
      <c r="K35" s="1141"/>
      <c r="L35" s="1140"/>
      <c r="M35" s="1139"/>
      <c r="N35" s="1138"/>
      <c r="O35" s="1138"/>
      <c r="P35" s="1137"/>
      <c r="Q35" s="1136"/>
      <c r="R35" s="1135">
        <f>G36+J36</f>
        <v>6.2284560000000004</v>
      </c>
      <c r="S35" s="1134">
        <f>R35+R36</f>
        <v>6.2284560000000004</v>
      </c>
      <c r="T35" s="1133">
        <f>E35*S35</f>
        <v>18.872221679999999</v>
      </c>
      <c r="U35" s="649">
        <f>S35*$U$5</f>
        <v>8.0502700321269192</v>
      </c>
      <c r="V35" s="649">
        <f>U35*E35</f>
        <v>24.392318197344565</v>
      </c>
    </row>
    <row r="36" spans="1:22" s="1125" customFormat="1" ht="12">
      <c r="A36" s="1277"/>
      <c r="B36" s="1189"/>
      <c r="C36" s="1658"/>
      <c r="D36" s="1190"/>
      <c r="E36" s="922"/>
      <c r="F36" s="923"/>
      <c r="G36" s="189">
        <f>G35*$J$6/1000</f>
        <v>5.9226960000000002</v>
      </c>
      <c r="H36" s="96"/>
      <c r="I36" s="121"/>
      <c r="J36" s="189">
        <f>J35*$Q$6/1000</f>
        <v>0.30575999999999998</v>
      </c>
      <c r="K36" s="973"/>
      <c r="L36" s="977"/>
      <c r="M36" s="976"/>
      <c r="N36" s="975"/>
      <c r="O36" s="975"/>
      <c r="P36" s="923"/>
      <c r="Q36" s="962"/>
      <c r="R36" s="922"/>
      <c r="S36" s="922"/>
      <c r="T36" s="961"/>
      <c r="U36" s="922"/>
      <c r="V36" s="967"/>
    </row>
    <row r="37" spans="1:22" s="1125" customFormat="1" ht="12.75">
      <c r="A37" s="1278"/>
      <c r="B37" s="1192"/>
      <c r="C37" s="1193"/>
      <c r="D37" s="1194"/>
      <c r="E37" s="974"/>
      <c r="F37" s="966"/>
      <c r="G37" s="964"/>
      <c r="H37" s="966"/>
      <c r="I37" s="965"/>
      <c r="J37" s="964"/>
      <c r="K37" s="963"/>
      <c r="L37" s="1130"/>
      <c r="M37" s="1129"/>
      <c r="N37" s="1128"/>
      <c r="O37" s="1128"/>
      <c r="P37" s="966"/>
      <c r="Q37" s="1145"/>
      <c r="R37" s="974"/>
      <c r="S37" s="974"/>
      <c r="T37" s="1144"/>
      <c r="U37" s="974"/>
      <c r="V37" s="1279"/>
    </row>
    <row r="38" spans="1:22" s="1125" customFormat="1" ht="12">
      <c r="A38" s="1276">
        <f>+A35+1</f>
        <v>6</v>
      </c>
      <c r="B38" s="1188" t="s">
        <v>128</v>
      </c>
      <c r="C38" s="1657" t="s">
        <v>521</v>
      </c>
      <c r="D38" s="1195" t="s">
        <v>35</v>
      </c>
      <c r="E38" s="1134">
        <f>1.3</f>
        <v>1.3</v>
      </c>
      <c r="F38" s="1143"/>
      <c r="G38" s="898">
        <v>2.4</v>
      </c>
      <c r="H38" s="1143"/>
      <c r="I38" s="1142"/>
      <c r="J38" s="898">
        <v>0.1</v>
      </c>
      <c r="K38" s="1141"/>
      <c r="L38" s="1140"/>
      <c r="M38" s="1139"/>
      <c r="N38" s="1138"/>
      <c r="O38" s="1138"/>
      <c r="P38" s="1137"/>
      <c r="Q38" s="1136"/>
      <c r="R38" s="1135">
        <f>G39+J39</f>
        <v>6.2284560000000004</v>
      </c>
      <c r="S38" s="1134">
        <f>R38+R39</f>
        <v>6.2284560000000004</v>
      </c>
      <c r="T38" s="1133">
        <f>E38*S38</f>
        <v>8.0969928000000007</v>
      </c>
      <c r="U38" s="1084">
        <f>S38*$U$5</f>
        <v>8.0502700321269192</v>
      </c>
      <c r="V38" s="1084">
        <f>U38*E38</f>
        <v>10.465351041764995</v>
      </c>
    </row>
    <row r="39" spans="1:22" s="1125" customFormat="1" ht="12">
      <c r="A39" s="1277"/>
      <c r="B39" s="1189"/>
      <c r="C39" s="1658"/>
      <c r="D39" s="1190"/>
      <c r="E39" s="922"/>
      <c r="F39" s="923"/>
      <c r="G39" s="189">
        <f>G38*$J$6/1000</f>
        <v>5.9226960000000002</v>
      </c>
      <c r="H39" s="96"/>
      <c r="I39" s="121"/>
      <c r="J39" s="189">
        <f>J38*$Q$6/1000</f>
        <v>0.30575999999999998</v>
      </c>
      <c r="K39" s="973"/>
      <c r="L39" s="977"/>
      <c r="M39" s="976"/>
      <c r="N39" s="975"/>
      <c r="O39" s="975"/>
      <c r="P39" s="923"/>
      <c r="Q39" s="962"/>
      <c r="R39" s="922"/>
      <c r="S39" s="922"/>
      <c r="T39" s="961"/>
      <c r="U39" s="922"/>
      <c r="V39" s="967"/>
    </row>
    <row r="40" spans="1:22" s="1125" customFormat="1" ht="12.75">
      <c r="A40" s="1278"/>
      <c r="B40" s="1192"/>
      <c r="C40" s="1193"/>
      <c r="D40" s="1194"/>
      <c r="E40" s="974"/>
      <c r="F40" s="966"/>
      <c r="G40" s="964"/>
      <c r="H40" s="966"/>
      <c r="I40" s="965"/>
      <c r="J40" s="964"/>
      <c r="K40" s="963"/>
      <c r="L40" s="1130"/>
      <c r="M40" s="1129"/>
      <c r="N40" s="1128"/>
      <c r="O40" s="1128"/>
      <c r="P40" s="966"/>
      <c r="Q40" s="1145"/>
      <c r="R40" s="974"/>
      <c r="S40" s="974"/>
      <c r="T40" s="1144"/>
      <c r="U40" s="974"/>
      <c r="V40" s="1279"/>
    </row>
    <row r="41" spans="1:22" s="1125" customFormat="1" ht="12">
      <c r="A41" s="1276">
        <f>+A38+1</f>
        <v>7</v>
      </c>
      <c r="B41" s="1188" t="s">
        <v>128</v>
      </c>
      <c r="C41" s="1657" t="s">
        <v>522</v>
      </c>
      <c r="D41" s="1195" t="s">
        <v>35</v>
      </c>
      <c r="E41" s="1134">
        <f>10.5</f>
        <v>10.5</v>
      </c>
      <c r="F41" s="1143"/>
      <c r="G41" s="898">
        <v>2.4</v>
      </c>
      <c r="H41" s="1143"/>
      <c r="I41" s="1142"/>
      <c r="J41" s="898">
        <v>0.1</v>
      </c>
      <c r="K41" s="1141"/>
      <c r="L41" s="1140"/>
      <c r="M41" s="1139"/>
      <c r="N41" s="1138"/>
      <c r="O41" s="1138"/>
      <c r="P41" s="1137"/>
      <c r="Q41" s="1136"/>
      <c r="R41" s="1135">
        <f>G42+J42</f>
        <v>6.2284560000000004</v>
      </c>
      <c r="S41" s="1134">
        <f>R41+R42</f>
        <v>6.2284560000000004</v>
      </c>
      <c r="T41" s="1133">
        <f>E41*S41</f>
        <v>65.39878800000001</v>
      </c>
      <c r="U41" s="1084">
        <f>S41*$U$5</f>
        <v>8.0502700321269192</v>
      </c>
      <c r="V41" s="1084">
        <f>U41*E41</f>
        <v>84.527835337332647</v>
      </c>
    </row>
    <row r="42" spans="1:22" s="1125" customFormat="1" ht="12">
      <c r="A42" s="1277"/>
      <c r="B42" s="1189"/>
      <c r="C42" s="1658"/>
      <c r="D42" s="1190"/>
      <c r="E42" s="922"/>
      <c r="F42" s="923"/>
      <c r="G42" s="189">
        <f>G41*$J$6/1000</f>
        <v>5.9226960000000002</v>
      </c>
      <c r="H42" s="96"/>
      <c r="I42" s="121"/>
      <c r="J42" s="189">
        <f>J41*$Q$6/1000</f>
        <v>0.30575999999999998</v>
      </c>
      <c r="K42" s="973"/>
      <c r="L42" s="977"/>
      <c r="M42" s="976"/>
      <c r="N42" s="975"/>
      <c r="O42" s="975"/>
      <c r="P42" s="923"/>
      <c r="Q42" s="962"/>
      <c r="R42" s="922"/>
      <c r="S42" s="922"/>
      <c r="T42" s="961"/>
      <c r="U42" s="922"/>
      <c r="V42" s="967"/>
    </row>
    <row r="43" spans="1:22" s="1125" customFormat="1" ht="12.75">
      <c r="A43" s="1278"/>
      <c r="B43" s="1192"/>
      <c r="C43" s="1193"/>
      <c r="D43" s="1194"/>
      <c r="E43" s="974"/>
      <c r="F43" s="966"/>
      <c r="G43" s="964"/>
      <c r="H43" s="966"/>
      <c r="I43" s="965"/>
      <c r="J43" s="964"/>
      <c r="K43" s="963"/>
      <c r="L43" s="1130"/>
      <c r="M43" s="1129"/>
      <c r="N43" s="1128"/>
      <c r="O43" s="1128"/>
      <c r="P43" s="966"/>
      <c r="Q43" s="1145"/>
      <c r="R43" s="974"/>
      <c r="S43" s="974"/>
      <c r="T43" s="1144"/>
      <c r="U43" s="974"/>
      <c r="V43" s="1279"/>
    </row>
    <row r="44" spans="1:22" ht="12">
      <c r="A44" s="685">
        <f>A41+1</f>
        <v>8</v>
      </c>
      <c r="B44" s="1196" t="s">
        <v>109</v>
      </c>
      <c r="C44" s="1657" t="s">
        <v>523</v>
      </c>
      <c r="D44" s="1061" t="s">
        <v>110</v>
      </c>
      <c r="E44" s="584">
        <v>163</v>
      </c>
      <c r="F44" s="186"/>
      <c r="G44" s="189">
        <v>0.47</v>
      </c>
      <c r="H44" s="186"/>
      <c r="I44" s="199"/>
      <c r="J44" s="703"/>
      <c r="K44" s="200"/>
      <c r="L44" s="201"/>
      <c r="M44" s="183"/>
      <c r="N44" s="184"/>
      <c r="O44" s="184"/>
      <c r="P44" s="186"/>
      <c r="Q44" s="187"/>
      <c r="R44" s="188">
        <f>G45+J45</f>
        <v>1.1598613</v>
      </c>
      <c r="S44" s="657">
        <f>R44+R45</f>
        <v>1.1598613</v>
      </c>
      <c r="T44" s="656">
        <f>E44*S44</f>
        <v>189.0573919</v>
      </c>
      <c r="U44" s="1084">
        <f>S44*$U$5</f>
        <v>1.4991189894917407</v>
      </c>
      <c r="V44" s="1084">
        <f>U44*E44</f>
        <v>244.35639528715373</v>
      </c>
    </row>
    <row r="45" spans="1:22" ht="12.75">
      <c r="A45" s="684"/>
      <c r="C45" s="1642"/>
      <c r="E45" s="585"/>
      <c r="G45" s="189">
        <f>G44*$J$6/1000</f>
        <v>1.1598613</v>
      </c>
      <c r="I45" s="121"/>
      <c r="J45" s="189">
        <f>J44*$Q$6/1000</f>
        <v>0</v>
      </c>
      <c r="K45" s="122"/>
      <c r="L45" s="1797"/>
      <c r="M45" s="195"/>
      <c r="N45" s="196"/>
      <c r="O45" s="276"/>
      <c r="P45" s="197"/>
      <c r="Q45" s="198"/>
      <c r="R45" s="585"/>
      <c r="S45" s="661"/>
      <c r="T45" s="660"/>
      <c r="U45" s="661"/>
      <c r="V45" s="661"/>
    </row>
    <row r="46" spans="1:22" ht="12">
      <c r="A46" s="684"/>
      <c r="C46" s="1642"/>
      <c r="E46" s="585"/>
      <c r="I46" s="121"/>
      <c r="K46" s="122"/>
      <c r="L46" s="1948"/>
      <c r="M46" s="203"/>
      <c r="N46" s="151"/>
      <c r="O46" s="151"/>
      <c r="P46" s="152"/>
      <c r="Q46" s="153"/>
      <c r="R46" s="585"/>
      <c r="S46" s="585"/>
      <c r="T46" s="138"/>
      <c r="U46" s="585"/>
      <c r="V46" s="655"/>
    </row>
    <row r="47" spans="1:22">
      <c r="A47" s="683"/>
      <c r="B47" s="288"/>
      <c r="C47" s="838"/>
      <c r="D47" s="290"/>
      <c r="E47" s="128"/>
      <c r="F47" s="129"/>
      <c r="G47" s="130"/>
      <c r="H47" s="129"/>
      <c r="I47" s="131"/>
      <c r="J47" s="130"/>
      <c r="K47" s="278"/>
      <c r="O47" s="57"/>
      <c r="Q47" s="137"/>
      <c r="R47" s="585"/>
      <c r="S47" s="585"/>
      <c r="T47" s="138"/>
      <c r="U47" s="585"/>
      <c r="V47" s="655"/>
    </row>
    <row r="48" spans="1:22" ht="12">
      <c r="A48" s="685">
        <f>A44+1</f>
        <v>9</v>
      </c>
      <c r="B48" s="1196" t="s">
        <v>109</v>
      </c>
      <c r="C48" s="1657" t="s">
        <v>524</v>
      </c>
      <c r="D48" s="1061" t="s">
        <v>110</v>
      </c>
      <c r="E48" s="584">
        <v>112</v>
      </c>
      <c r="F48" s="186"/>
      <c r="G48" s="189">
        <v>0.47</v>
      </c>
      <c r="H48" s="186"/>
      <c r="I48" s="199"/>
      <c r="J48" s="703"/>
      <c r="K48" s="200"/>
      <c r="L48" s="201"/>
      <c r="M48" s="183"/>
      <c r="N48" s="184"/>
      <c r="O48" s="184"/>
      <c r="P48" s="186"/>
      <c r="Q48" s="187"/>
      <c r="R48" s="188">
        <f>G49+J49</f>
        <v>1.1598613</v>
      </c>
      <c r="S48" s="657">
        <f>R48+R49</f>
        <v>1.1598613</v>
      </c>
      <c r="T48" s="656">
        <f>E48*S48</f>
        <v>129.90446560000001</v>
      </c>
      <c r="U48" s="1084">
        <f>S48*$U$5</f>
        <v>1.4991189894917407</v>
      </c>
      <c r="V48" s="1084">
        <f>U48*E48</f>
        <v>167.90132682307495</v>
      </c>
    </row>
    <row r="49" spans="1:22" ht="12.75">
      <c r="A49" s="684"/>
      <c r="C49" s="1642"/>
      <c r="E49" s="585"/>
      <c r="G49" s="189">
        <f>G48*$J$6/1000</f>
        <v>1.1598613</v>
      </c>
      <c r="I49" s="121"/>
      <c r="J49" s="189">
        <f>J48*$Q$6/1000</f>
        <v>0</v>
      </c>
      <c r="K49" s="122"/>
      <c r="L49" s="1797"/>
      <c r="M49" s="195"/>
      <c r="N49" s="196"/>
      <c r="O49" s="276"/>
      <c r="P49" s="197"/>
      <c r="Q49" s="198"/>
      <c r="R49" s="585"/>
      <c r="S49" s="661"/>
      <c r="T49" s="660"/>
      <c r="U49" s="661"/>
      <c r="V49" s="661"/>
    </row>
    <row r="50" spans="1:22" ht="12">
      <c r="A50" s="684"/>
      <c r="C50" s="1642"/>
      <c r="E50" s="585"/>
      <c r="I50" s="121"/>
      <c r="K50" s="122"/>
      <c r="L50" s="1948"/>
      <c r="M50" s="203"/>
      <c r="N50" s="151"/>
      <c r="O50" s="151"/>
      <c r="P50" s="152"/>
      <c r="Q50" s="153"/>
      <c r="R50" s="585"/>
      <c r="S50" s="585"/>
      <c r="T50" s="138"/>
      <c r="U50" s="585"/>
      <c r="V50" s="655"/>
    </row>
    <row r="51" spans="1:22">
      <c r="A51" s="683"/>
      <c r="B51" s="288"/>
      <c r="C51" s="838"/>
      <c r="D51" s="290"/>
      <c r="E51" s="128"/>
      <c r="F51" s="129"/>
      <c r="G51" s="130"/>
      <c r="H51" s="129"/>
      <c r="I51" s="131"/>
      <c r="J51" s="130"/>
      <c r="K51" s="278"/>
      <c r="O51" s="57"/>
      <c r="Q51" s="137"/>
      <c r="R51" s="585"/>
      <c r="S51" s="585"/>
      <c r="T51" s="138"/>
      <c r="U51" s="585"/>
      <c r="V51" s="655"/>
    </row>
    <row r="52" spans="1:22" ht="12">
      <c r="A52" s="685">
        <f>A48+1</f>
        <v>10</v>
      </c>
      <c r="B52" s="1189" t="s">
        <v>140</v>
      </c>
      <c r="C52" s="1657" t="s">
        <v>525</v>
      </c>
      <c r="D52" s="463" t="s">
        <v>27</v>
      </c>
      <c r="E52" s="584">
        <v>6.9</v>
      </c>
      <c r="F52" s="186"/>
      <c r="G52" s="189">
        <f>80.5/100</f>
        <v>0.80500000000000005</v>
      </c>
      <c r="H52" s="186"/>
      <c r="I52" s="199"/>
      <c r="J52" s="189">
        <f>9.8/100</f>
        <v>9.8000000000000004E-2</v>
      </c>
      <c r="K52" s="200"/>
      <c r="L52" s="201"/>
      <c r="M52" s="183"/>
      <c r="N52" s="184"/>
      <c r="O52" s="184"/>
      <c r="P52" s="186"/>
      <c r="Q52" s="187"/>
      <c r="R52" s="188">
        <f>G53+J53</f>
        <v>2.2862157499999998</v>
      </c>
      <c r="S52" s="657">
        <f>R52+R53</f>
        <v>2.2862157499999998</v>
      </c>
      <c r="T52" s="656">
        <f>E52*S52</f>
        <v>15.774888675</v>
      </c>
      <c r="U52" s="1084">
        <f>S52*$U$5</f>
        <v>2.9549304256466713</v>
      </c>
      <c r="V52" s="1084">
        <f>U52*E52</f>
        <v>20.389019936962033</v>
      </c>
    </row>
    <row r="53" spans="1:22" ht="12.75">
      <c r="A53" s="684"/>
      <c r="C53" s="1642"/>
      <c r="E53" s="585"/>
      <c r="G53" s="189">
        <f>G52*$J$6/1000</f>
        <v>1.9865709499999999</v>
      </c>
      <c r="I53" s="121"/>
      <c r="J53" s="189">
        <f>J52*$Q$6/1000</f>
        <v>0.29964479999999999</v>
      </c>
      <c r="K53" s="122"/>
      <c r="L53" s="1797"/>
      <c r="M53" s="195"/>
      <c r="N53" s="196"/>
      <c r="O53" s="276"/>
      <c r="P53" s="197"/>
      <c r="Q53" s="198"/>
      <c r="R53" s="585"/>
      <c r="S53" s="661"/>
      <c r="T53" s="660"/>
      <c r="U53" s="661"/>
      <c r="V53" s="661"/>
    </row>
    <row r="54" spans="1:22" ht="12">
      <c r="A54" s="684"/>
      <c r="C54" s="1642"/>
      <c r="E54" s="585"/>
      <c r="I54" s="121"/>
      <c r="K54" s="122"/>
      <c r="L54" s="1948"/>
      <c r="M54" s="203"/>
      <c r="N54" s="151"/>
      <c r="O54" s="151"/>
      <c r="P54" s="152"/>
      <c r="Q54" s="153"/>
      <c r="R54" s="585"/>
      <c r="S54" s="585"/>
      <c r="T54" s="138"/>
      <c r="U54" s="585"/>
      <c r="V54" s="655"/>
    </row>
    <row r="55" spans="1:22">
      <c r="A55" s="683"/>
      <c r="B55" s="288"/>
      <c r="C55" s="838"/>
      <c r="D55" s="290"/>
      <c r="E55" s="128"/>
      <c r="F55" s="129"/>
      <c r="G55" s="130"/>
      <c r="H55" s="129"/>
      <c r="I55" s="131"/>
      <c r="J55" s="130"/>
      <c r="K55" s="278"/>
      <c r="O55" s="57"/>
      <c r="Q55" s="137"/>
      <c r="R55" s="585"/>
      <c r="S55" s="585"/>
      <c r="T55" s="138"/>
      <c r="U55" s="585"/>
      <c r="V55" s="655"/>
    </row>
    <row r="56" spans="1:22" ht="12">
      <c r="A56" s="685">
        <f>A41+1</f>
        <v>8</v>
      </c>
      <c r="B56" s="1189" t="s">
        <v>128</v>
      </c>
      <c r="C56" s="1657" t="s">
        <v>526</v>
      </c>
      <c r="D56" s="1195" t="s">
        <v>35</v>
      </c>
      <c r="E56" s="1134">
        <f>1.95</f>
        <v>1.95</v>
      </c>
      <c r="F56" s="1143"/>
      <c r="G56" s="898">
        <v>2.4</v>
      </c>
      <c r="H56" s="1143"/>
      <c r="I56" s="1142"/>
      <c r="J56" s="898">
        <v>0.1</v>
      </c>
      <c r="K56" s="1141"/>
      <c r="L56" s="1140"/>
      <c r="M56" s="1139"/>
      <c r="N56" s="1138"/>
      <c r="O56" s="1138"/>
      <c r="P56" s="1137"/>
      <c r="Q56" s="1136"/>
      <c r="R56" s="1135">
        <f>G57+J57</f>
        <v>6.2284560000000004</v>
      </c>
      <c r="S56" s="1134">
        <f>R56+R57</f>
        <v>6.2284560000000004</v>
      </c>
      <c r="T56" s="1133">
        <f>E56*S56</f>
        <v>12.1454892</v>
      </c>
      <c r="U56" s="1084">
        <f>S56*$U$5</f>
        <v>8.0502700321269192</v>
      </c>
      <c r="V56" s="1084">
        <f>U56*E56</f>
        <v>15.698026562647492</v>
      </c>
    </row>
    <row r="57" spans="1:22" ht="12">
      <c r="A57" s="684"/>
      <c r="C57" s="1658"/>
      <c r="D57" s="1190"/>
      <c r="E57" s="922"/>
      <c r="F57" s="923"/>
      <c r="G57" s="189">
        <f>G56*$J$6/1000</f>
        <v>5.9226960000000002</v>
      </c>
      <c r="I57" s="121"/>
      <c r="J57" s="189">
        <f>J56*$Q$6/1000</f>
        <v>0.30575999999999998</v>
      </c>
      <c r="K57" s="973"/>
      <c r="L57" s="977"/>
      <c r="M57" s="976"/>
      <c r="N57" s="975"/>
      <c r="O57" s="975"/>
      <c r="P57" s="923"/>
      <c r="Q57" s="962"/>
      <c r="R57" s="922"/>
      <c r="S57" s="922"/>
      <c r="T57" s="961"/>
      <c r="U57" s="922"/>
      <c r="V57" s="967"/>
    </row>
    <row r="58" spans="1:22" ht="12">
      <c r="A58" s="684"/>
      <c r="C58" s="1658"/>
      <c r="D58" s="1197"/>
      <c r="E58" s="922"/>
      <c r="F58" s="923"/>
      <c r="G58" s="1147"/>
      <c r="H58" s="923"/>
      <c r="I58" s="899"/>
      <c r="J58" s="1147"/>
      <c r="K58" s="973"/>
      <c r="L58" s="1146"/>
      <c r="M58" s="976"/>
      <c r="N58" s="975"/>
      <c r="O58" s="975"/>
      <c r="P58" s="923"/>
      <c r="Q58" s="962"/>
      <c r="R58" s="922"/>
      <c r="S58" s="922"/>
      <c r="T58" s="961"/>
      <c r="U58" s="922"/>
      <c r="V58" s="967"/>
    </row>
    <row r="59" spans="1:22" ht="12">
      <c r="A59" s="683"/>
      <c r="B59" s="288"/>
      <c r="C59" s="1850"/>
      <c r="D59" s="290"/>
      <c r="E59" s="128"/>
      <c r="F59" s="129"/>
      <c r="G59" s="130"/>
      <c r="H59" s="129"/>
      <c r="I59" s="131"/>
      <c r="J59" s="130"/>
      <c r="K59" s="278"/>
      <c r="O59" s="57"/>
      <c r="Q59" s="137"/>
      <c r="R59" s="585"/>
      <c r="S59" s="585"/>
      <c r="T59" s="138"/>
      <c r="U59" s="585"/>
      <c r="V59" s="655"/>
    </row>
    <row r="60" spans="1:22" ht="12">
      <c r="A60" s="685">
        <f xml:space="preserve"> A56+13</f>
        <v>21</v>
      </c>
      <c r="B60" s="1189" t="s">
        <v>28</v>
      </c>
      <c r="C60" s="1657" t="s">
        <v>527</v>
      </c>
      <c r="D60" s="463" t="s">
        <v>27</v>
      </c>
      <c r="E60" s="584">
        <v>44</v>
      </c>
      <c r="F60" s="186"/>
      <c r="G60" s="189">
        <f>23.3/100</f>
        <v>0.23300000000000001</v>
      </c>
      <c r="H60" s="186"/>
      <c r="I60" s="199"/>
      <c r="J60" s="189">
        <f>3/100</f>
        <v>0.03</v>
      </c>
      <c r="K60" s="200"/>
      <c r="L60" s="201"/>
      <c r="M60" s="183"/>
      <c r="N60" s="184"/>
      <c r="O60" s="184"/>
      <c r="P60" s="186"/>
      <c r="Q60" s="187"/>
      <c r="R60" s="188">
        <f>G61+J61</f>
        <v>0.66672307000000008</v>
      </c>
      <c r="S60" s="657">
        <f>R60+R61</f>
        <v>0.66672307000000008</v>
      </c>
      <c r="T60" s="656">
        <f>E60*S60</f>
        <v>29.335815080000003</v>
      </c>
      <c r="U60" s="1084">
        <f>S60*$U$5</f>
        <v>0.86173856733493148</v>
      </c>
      <c r="V60" s="1084">
        <f>U60*E60</f>
        <v>37.916496962736986</v>
      </c>
    </row>
    <row r="61" spans="1:22" ht="12.75">
      <c r="A61" s="684"/>
      <c r="C61" s="1642"/>
      <c r="E61" s="585"/>
      <c r="G61" s="189">
        <f>G60*$J$6/1000</f>
        <v>0.57499507000000005</v>
      </c>
      <c r="I61" s="121"/>
      <c r="J61" s="189">
        <f>J60*$Q$6/1000</f>
        <v>9.172799999999999E-2</v>
      </c>
      <c r="K61" s="122"/>
      <c r="L61" s="1797"/>
      <c r="M61" s="195"/>
      <c r="N61" s="196"/>
      <c r="O61" s="276"/>
      <c r="P61" s="197"/>
      <c r="Q61" s="198"/>
      <c r="R61" s="585"/>
      <c r="S61" s="661"/>
      <c r="T61" s="660"/>
      <c r="U61" s="661"/>
      <c r="V61" s="661"/>
    </row>
    <row r="62" spans="1:22" ht="12">
      <c r="A62" s="684"/>
      <c r="C62" s="1642"/>
      <c r="E62" s="585"/>
      <c r="I62" s="121"/>
      <c r="K62" s="122"/>
      <c r="L62" s="1948"/>
      <c r="M62" s="203"/>
      <c r="N62" s="151"/>
      <c r="O62" s="151"/>
      <c r="P62" s="152"/>
      <c r="Q62" s="153"/>
      <c r="R62" s="585"/>
      <c r="S62" s="585"/>
      <c r="T62" s="138"/>
      <c r="U62" s="585"/>
      <c r="V62" s="655"/>
    </row>
    <row r="63" spans="1:22">
      <c r="A63" s="683"/>
      <c r="B63" s="288"/>
      <c r="C63" s="838"/>
      <c r="D63" s="290"/>
      <c r="E63" s="128"/>
      <c r="F63" s="129"/>
      <c r="G63" s="130"/>
      <c r="H63" s="129"/>
      <c r="I63" s="131"/>
      <c r="J63" s="130"/>
      <c r="K63" s="278"/>
      <c r="O63" s="57"/>
      <c r="Q63" s="137"/>
      <c r="R63" s="585"/>
      <c r="S63" s="585"/>
      <c r="T63" s="138"/>
      <c r="U63" s="585"/>
      <c r="V63" s="655"/>
    </row>
    <row r="64" spans="1:22" s="1125" customFormat="1" ht="12">
      <c r="A64" s="1276">
        <f>+A60+1</f>
        <v>22</v>
      </c>
      <c r="B64" s="1188" t="s">
        <v>129</v>
      </c>
      <c r="C64" s="1657" t="s">
        <v>528</v>
      </c>
      <c r="D64" s="1195" t="s">
        <v>35</v>
      </c>
      <c r="E64" s="1134">
        <v>6.3</v>
      </c>
      <c r="F64" s="1143"/>
      <c r="G64" s="898">
        <v>3.9</v>
      </c>
      <c r="H64" s="1143"/>
      <c r="I64" s="1142"/>
      <c r="J64" s="898">
        <v>2.9</v>
      </c>
      <c r="K64" s="1141"/>
      <c r="L64" s="1140"/>
      <c r="M64" s="1139"/>
      <c r="N64" s="1138"/>
      <c r="O64" s="1138"/>
      <c r="P64" s="1137"/>
      <c r="Q64" s="1136"/>
      <c r="R64" s="1135">
        <f>G65+J65</f>
        <v>18.491420999999999</v>
      </c>
      <c r="S64" s="1134">
        <f>R64+R65</f>
        <v>18.491420999999999</v>
      </c>
      <c r="T64" s="1133">
        <f>E64*S64</f>
        <v>116.49595229999998</v>
      </c>
      <c r="U64" s="1084">
        <f>S64*$U$5</f>
        <v>23.900133889962834</v>
      </c>
      <c r="V64" s="1084">
        <f>U64*E64</f>
        <v>150.57084350676584</v>
      </c>
    </row>
    <row r="65" spans="1:22" s="1125" customFormat="1" ht="12">
      <c r="A65" s="1277"/>
      <c r="B65" s="1189"/>
      <c r="C65" s="1658"/>
      <c r="D65" s="1190"/>
      <c r="E65" s="922"/>
      <c r="F65" s="923"/>
      <c r="G65" s="189">
        <f>G64*$J$6/1000</f>
        <v>9.6243809999999996</v>
      </c>
      <c r="H65" s="96"/>
      <c r="I65" s="121"/>
      <c r="J65" s="189">
        <f>J64*$Q$6/1000</f>
        <v>8.8670399999999994</v>
      </c>
      <c r="K65" s="973"/>
      <c r="L65" s="977"/>
      <c r="M65" s="976"/>
      <c r="N65" s="975"/>
      <c r="O65" s="975"/>
      <c r="P65" s="923"/>
      <c r="Q65" s="962"/>
      <c r="R65" s="922"/>
      <c r="S65" s="922"/>
      <c r="T65" s="961"/>
      <c r="U65" s="922"/>
      <c r="V65" s="967"/>
    </row>
    <row r="66" spans="1:22" s="1125" customFormat="1" ht="12.75">
      <c r="A66" s="1278"/>
      <c r="B66" s="1192"/>
      <c r="C66" s="1193"/>
      <c r="D66" s="1194"/>
      <c r="E66" s="974"/>
      <c r="F66" s="966"/>
      <c r="G66" s="964"/>
      <c r="H66" s="966"/>
      <c r="I66" s="965"/>
      <c r="J66" s="964"/>
      <c r="K66" s="963"/>
      <c r="L66" s="1130"/>
      <c r="M66" s="1129"/>
      <c r="N66" s="1128"/>
      <c r="O66" s="1128"/>
      <c r="P66" s="966"/>
      <c r="Q66" s="1145"/>
      <c r="R66" s="974"/>
      <c r="S66" s="974"/>
      <c r="T66" s="1144"/>
      <c r="U66" s="974"/>
      <c r="V66" s="1279"/>
    </row>
    <row r="67" spans="1:22" s="1125" customFormat="1" ht="12">
      <c r="A67" s="1276">
        <f>+A64+1</f>
        <v>23</v>
      </c>
      <c r="B67" s="1188" t="s">
        <v>129</v>
      </c>
      <c r="C67" s="1657" t="s">
        <v>529</v>
      </c>
      <c r="D67" s="1195" t="s">
        <v>35</v>
      </c>
      <c r="E67" s="1134">
        <v>8.6999999999999993</v>
      </c>
      <c r="F67" s="1143"/>
      <c r="G67" s="898">
        <v>3.9</v>
      </c>
      <c r="H67" s="1143"/>
      <c r="I67" s="1142"/>
      <c r="J67" s="898">
        <v>2.9</v>
      </c>
      <c r="K67" s="1141"/>
      <c r="L67" s="1140"/>
      <c r="M67" s="1139"/>
      <c r="N67" s="1138"/>
      <c r="O67" s="1138"/>
      <c r="P67" s="1137"/>
      <c r="Q67" s="1136"/>
      <c r="R67" s="1135">
        <f>G68+J68</f>
        <v>18.491420999999999</v>
      </c>
      <c r="S67" s="1134">
        <f>R67+R68</f>
        <v>18.491420999999999</v>
      </c>
      <c r="T67" s="1133">
        <f>E67*S67</f>
        <v>160.87536269999998</v>
      </c>
      <c r="U67" s="1084">
        <f>S67*$U$5</f>
        <v>23.900133889962834</v>
      </c>
      <c r="V67" s="1084">
        <f>U67*E67</f>
        <v>207.93116484267665</v>
      </c>
    </row>
    <row r="68" spans="1:22" s="1125" customFormat="1" ht="12">
      <c r="A68" s="1277"/>
      <c r="B68" s="1189"/>
      <c r="C68" s="1658"/>
      <c r="D68" s="1190"/>
      <c r="E68" s="922"/>
      <c r="F68" s="923"/>
      <c r="G68" s="189">
        <f>G67*$J$6/1000</f>
        <v>9.6243809999999996</v>
      </c>
      <c r="H68" s="96"/>
      <c r="I68" s="121"/>
      <c r="J68" s="189">
        <f>J67*$Q$6/1000</f>
        <v>8.8670399999999994</v>
      </c>
      <c r="K68" s="973"/>
      <c r="L68" s="977"/>
      <c r="M68" s="976"/>
      <c r="N68" s="975"/>
      <c r="O68" s="975"/>
      <c r="P68" s="923"/>
      <c r="Q68" s="962"/>
      <c r="R68" s="922"/>
      <c r="S68" s="922"/>
      <c r="T68" s="961"/>
      <c r="U68" s="922"/>
      <c r="V68" s="967"/>
    </row>
    <row r="69" spans="1:22" s="1125" customFormat="1" ht="12.75">
      <c r="A69" s="1278"/>
      <c r="B69" s="1192"/>
      <c r="C69" s="1193"/>
      <c r="D69" s="1194"/>
      <c r="E69" s="974"/>
      <c r="F69" s="966"/>
      <c r="G69" s="964"/>
      <c r="H69" s="966"/>
      <c r="I69" s="965"/>
      <c r="J69" s="964"/>
      <c r="K69" s="963"/>
      <c r="L69" s="1130"/>
      <c r="M69" s="1129"/>
      <c r="N69" s="1128"/>
      <c r="O69" s="1128"/>
      <c r="P69" s="966"/>
      <c r="Q69" s="1145"/>
      <c r="R69" s="974"/>
      <c r="S69" s="974"/>
      <c r="T69" s="1144"/>
      <c r="U69" s="974"/>
      <c r="V69" s="1279"/>
    </row>
    <row r="70" spans="1:22" s="1125" customFormat="1" ht="12">
      <c r="A70" s="1276">
        <f>+A67+1</f>
        <v>24</v>
      </c>
      <c r="B70" s="1188" t="s">
        <v>129</v>
      </c>
      <c r="C70" s="1657" t="s">
        <v>530</v>
      </c>
      <c r="D70" s="1195" t="s">
        <v>35</v>
      </c>
      <c r="E70" s="1134">
        <v>3.12</v>
      </c>
      <c r="F70" s="1143"/>
      <c r="G70" s="898">
        <v>3.9</v>
      </c>
      <c r="H70" s="1143"/>
      <c r="I70" s="1142"/>
      <c r="J70" s="898">
        <v>2.9</v>
      </c>
      <c r="K70" s="1141"/>
      <c r="L70" s="1140"/>
      <c r="M70" s="1139"/>
      <c r="N70" s="1138"/>
      <c r="O70" s="1138"/>
      <c r="P70" s="1137"/>
      <c r="Q70" s="1136"/>
      <c r="R70" s="1135">
        <f>G71+J71</f>
        <v>18.491420999999999</v>
      </c>
      <c r="S70" s="1134">
        <f>R70+R71</f>
        <v>18.491420999999999</v>
      </c>
      <c r="T70" s="1133">
        <f>E70*S70</f>
        <v>57.69323352</v>
      </c>
      <c r="U70" s="1084">
        <f>S70*$U$5</f>
        <v>23.900133889962834</v>
      </c>
      <c r="V70" s="1084">
        <f>U70*E70</f>
        <v>74.56841773668404</v>
      </c>
    </row>
    <row r="71" spans="1:22" s="1125" customFormat="1" ht="12">
      <c r="A71" s="1277"/>
      <c r="B71" s="1189"/>
      <c r="C71" s="1658"/>
      <c r="D71" s="1190"/>
      <c r="E71" s="922"/>
      <c r="F71" s="923"/>
      <c r="G71" s="189">
        <f>G70*$J$6/1000</f>
        <v>9.6243809999999996</v>
      </c>
      <c r="H71" s="96"/>
      <c r="I71" s="121"/>
      <c r="J71" s="189">
        <f>J70*$Q$6/1000</f>
        <v>8.8670399999999994</v>
      </c>
      <c r="K71" s="973"/>
      <c r="L71" s="977"/>
      <c r="M71" s="976"/>
      <c r="N71" s="975"/>
      <c r="O71" s="975"/>
      <c r="P71" s="923"/>
      <c r="Q71" s="962"/>
      <c r="R71" s="922"/>
      <c r="S71" s="922"/>
      <c r="T71" s="961"/>
      <c r="U71" s="922"/>
      <c r="V71" s="967"/>
    </row>
    <row r="72" spans="1:22" s="1125" customFormat="1" ht="12">
      <c r="A72" s="1278"/>
      <c r="B72" s="1192"/>
      <c r="C72" s="1850"/>
      <c r="D72" s="1194"/>
      <c r="E72" s="974"/>
      <c r="F72" s="966"/>
      <c r="G72" s="964"/>
      <c r="H72" s="966"/>
      <c r="I72" s="965"/>
      <c r="J72" s="964"/>
      <c r="K72" s="963"/>
      <c r="L72" s="1130"/>
      <c r="M72" s="1129"/>
      <c r="N72" s="1128"/>
      <c r="O72" s="1128"/>
      <c r="P72" s="966"/>
      <c r="Q72" s="1145"/>
      <c r="R72" s="974"/>
      <c r="S72" s="974"/>
      <c r="T72" s="1144"/>
      <c r="U72" s="974"/>
      <c r="V72" s="1279"/>
    </row>
    <row r="73" spans="1:22" s="1125" customFormat="1" ht="12">
      <c r="A73" s="1276">
        <f>A70+1</f>
        <v>25</v>
      </c>
      <c r="B73" s="1188" t="s">
        <v>273</v>
      </c>
      <c r="C73" s="1657" t="s">
        <v>531</v>
      </c>
      <c r="D73" s="1195" t="s">
        <v>60</v>
      </c>
      <c r="E73" s="1134">
        <v>10</v>
      </c>
      <c r="F73" s="1143"/>
      <c r="G73" s="898">
        <v>0.4</v>
      </c>
      <c r="H73" s="1143"/>
      <c r="I73" s="1142"/>
      <c r="J73" s="898">
        <v>3.0000000000000001E-3</v>
      </c>
      <c r="K73" s="1141"/>
      <c r="L73" s="1140"/>
      <c r="M73" s="1139"/>
      <c r="N73" s="1138"/>
      <c r="O73" s="1138"/>
      <c r="P73" s="1137"/>
      <c r="Q73" s="1136"/>
      <c r="R73" s="1135">
        <f>G74+J74</f>
        <v>0.99628879999999997</v>
      </c>
      <c r="S73" s="1134">
        <f>R73+R74</f>
        <v>0.99628879999999997</v>
      </c>
      <c r="T73" s="1133">
        <f>E73*S73</f>
        <v>9.9628879999999995</v>
      </c>
      <c r="U73" s="1084">
        <f>S73*$U$5</f>
        <v>1.2877017787367671</v>
      </c>
      <c r="V73" s="1084">
        <f>U73*E73</f>
        <v>12.87701778736767</v>
      </c>
    </row>
    <row r="74" spans="1:22" s="1125" customFormat="1" ht="12">
      <c r="A74" s="1277"/>
      <c r="B74" s="1189"/>
      <c r="C74" s="1658"/>
      <c r="D74" s="1190"/>
      <c r="E74" s="922"/>
      <c r="F74" s="923"/>
      <c r="G74" s="189">
        <f>G73*$J$6/1000</f>
        <v>0.98711599999999999</v>
      </c>
      <c r="H74" s="96"/>
      <c r="I74" s="121"/>
      <c r="J74" s="189">
        <f>J73*$Q$6/1000</f>
        <v>9.1728000000000001E-3</v>
      </c>
      <c r="K74" s="973"/>
      <c r="L74" s="977"/>
      <c r="M74" s="976"/>
      <c r="N74" s="975"/>
      <c r="O74" s="975"/>
      <c r="P74" s="923"/>
      <c r="Q74" s="962"/>
      <c r="R74" s="922"/>
      <c r="S74" s="922"/>
      <c r="T74" s="961"/>
      <c r="U74" s="922"/>
      <c r="V74" s="967"/>
    </row>
    <row r="75" spans="1:22" s="1125" customFormat="1" ht="12.75">
      <c r="A75" s="1278"/>
      <c r="B75" s="1192"/>
      <c r="C75" s="1193"/>
      <c r="D75" s="1194"/>
      <c r="E75" s="974"/>
      <c r="F75" s="966"/>
      <c r="G75" s="964"/>
      <c r="H75" s="966"/>
      <c r="I75" s="965"/>
      <c r="J75" s="964"/>
      <c r="K75" s="963"/>
      <c r="L75" s="1130"/>
      <c r="M75" s="1129"/>
      <c r="N75" s="1128"/>
      <c r="O75" s="1128"/>
      <c r="P75" s="966"/>
      <c r="Q75" s="1145"/>
      <c r="R75" s="974"/>
      <c r="S75" s="974"/>
      <c r="T75" s="1144"/>
      <c r="U75" s="974"/>
      <c r="V75" s="1279"/>
    </row>
    <row r="76" spans="1:22" s="77" customFormat="1" ht="12">
      <c r="A76" s="1280">
        <f>+A73+1</f>
        <v>26</v>
      </c>
      <c r="B76" s="1060" t="s">
        <v>272</v>
      </c>
      <c r="C76" s="1965" t="s">
        <v>532</v>
      </c>
      <c r="D76" s="1059" t="s">
        <v>39</v>
      </c>
      <c r="E76" s="597">
        <v>35</v>
      </c>
      <c r="F76" s="313"/>
      <c r="G76" s="314">
        <f>0.06*0.5</f>
        <v>0.03</v>
      </c>
      <c r="H76" s="313"/>
      <c r="I76" s="315"/>
      <c r="J76" s="314">
        <v>0.05</v>
      </c>
      <c r="K76" s="316"/>
      <c r="L76" s="317"/>
      <c r="M76" s="318"/>
      <c r="N76" s="319"/>
      <c r="O76" s="319"/>
      <c r="P76" s="313"/>
      <c r="Q76" s="320"/>
      <c r="R76" s="321">
        <f>G77+J77</f>
        <v>0.2269137</v>
      </c>
      <c r="S76" s="654">
        <f>R76+R77</f>
        <v>0.2269137</v>
      </c>
      <c r="T76" s="653">
        <f>E76*S76</f>
        <v>7.9419794999999995</v>
      </c>
      <c r="U76" s="1084">
        <f>S76*$U$5</f>
        <v>0.29328561669040254</v>
      </c>
      <c r="V76" s="1084">
        <f>U76*E76</f>
        <v>10.26499658416409</v>
      </c>
    </row>
    <row r="77" spans="1:22" s="77" customFormat="1" ht="12">
      <c r="A77" s="1281"/>
      <c r="B77" s="292"/>
      <c r="C77" s="1966"/>
      <c r="D77" s="100"/>
      <c r="E77" s="598"/>
      <c r="F77" s="78"/>
      <c r="G77" s="189">
        <f>G76*$J$6/1000</f>
        <v>7.4033699999999994E-2</v>
      </c>
      <c r="H77" s="96"/>
      <c r="I77" s="121"/>
      <c r="J77" s="189">
        <f>J76*$Q$6/1000</f>
        <v>0.15287999999999999</v>
      </c>
      <c r="K77" s="79"/>
      <c r="L77" s="1952"/>
      <c r="M77" s="322"/>
      <c r="N77" s="323"/>
      <c r="O77" s="324"/>
      <c r="P77" s="325"/>
      <c r="Q77" s="326"/>
      <c r="R77" s="598">
        <f>SUM(Q77:Q77)</f>
        <v>0</v>
      </c>
      <c r="S77" s="652"/>
      <c r="T77" s="82"/>
      <c r="U77" s="652"/>
      <c r="V77" s="652"/>
    </row>
    <row r="78" spans="1:22" s="77" customFormat="1" ht="12">
      <c r="A78" s="1281"/>
      <c r="C78" s="1966"/>
      <c r="D78" s="100"/>
      <c r="E78" s="598"/>
      <c r="F78" s="78"/>
      <c r="G78" s="80"/>
      <c r="H78" s="78"/>
      <c r="I78" s="81"/>
      <c r="J78" s="80"/>
      <c r="K78" s="79"/>
      <c r="L78" s="1953"/>
      <c r="M78" s="108"/>
      <c r="N78" s="109"/>
      <c r="O78" s="109"/>
      <c r="P78" s="110"/>
      <c r="Q78" s="111"/>
      <c r="R78" s="598"/>
      <c r="S78" s="598"/>
      <c r="T78" s="82"/>
      <c r="U78" s="598"/>
      <c r="V78" s="652"/>
    </row>
    <row r="79" spans="1:22" s="77" customFormat="1" ht="12">
      <c r="A79" s="1281"/>
      <c r="C79" s="1966"/>
      <c r="D79" s="100"/>
      <c r="E79" s="598"/>
      <c r="F79" s="78"/>
      <c r="G79" s="80"/>
      <c r="H79" s="78"/>
      <c r="I79" s="81"/>
      <c r="J79" s="80"/>
      <c r="K79" s="79"/>
      <c r="L79" s="163"/>
      <c r="M79" s="102"/>
      <c r="N79" s="103"/>
      <c r="O79" s="103"/>
      <c r="P79" s="78"/>
      <c r="Q79" s="112"/>
      <c r="R79" s="598"/>
      <c r="S79" s="598"/>
      <c r="T79" s="82"/>
      <c r="U79" s="598"/>
      <c r="V79" s="652"/>
    </row>
    <row r="80" spans="1:22" s="77" customFormat="1" ht="12">
      <c r="A80" s="1281"/>
      <c r="C80" s="1966"/>
      <c r="D80" s="100"/>
      <c r="E80" s="598"/>
      <c r="F80" s="78"/>
      <c r="G80" s="80"/>
      <c r="H80" s="78"/>
      <c r="I80" s="81"/>
      <c r="J80" s="80"/>
      <c r="K80" s="79"/>
      <c r="L80" s="163"/>
      <c r="M80" s="102"/>
      <c r="N80" s="103"/>
      <c r="O80" s="103"/>
      <c r="P80" s="78"/>
      <c r="Q80" s="112"/>
      <c r="R80" s="598"/>
      <c r="S80" s="598"/>
      <c r="T80" s="82"/>
      <c r="U80" s="598"/>
      <c r="V80" s="652"/>
    </row>
    <row r="81" spans="1:22" s="77" customFormat="1">
      <c r="A81" s="1282"/>
      <c r="B81" s="293"/>
      <c r="C81" s="294"/>
      <c r="D81" s="295"/>
      <c r="E81" s="83"/>
      <c r="F81" s="84"/>
      <c r="G81" s="85"/>
      <c r="H81" s="84"/>
      <c r="I81" s="86"/>
      <c r="J81" s="85"/>
      <c r="K81" s="327"/>
      <c r="L81" s="164"/>
      <c r="M81" s="113"/>
      <c r="N81" s="114"/>
      <c r="O81" s="114"/>
      <c r="P81" s="84"/>
      <c r="Q81" s="328"/>
      <c r="R81" s="83"/>
      <c r="S81" s="83"/>
      <c r="T81" s="329"/>
      <c r="U81" s="83"/>
      <c r="V81" s="1283"/>
    </row>
    <row r="82" spans="1:22" s="1125" customFormat="1" ht="12">
      <c r="A82" s="1276">
        <f>A76+1</f>
        <v>27</v>
      </c>
      <c r="B82" s="2085" t="s">
        <v>29</v>
      </c>
      <c r="C82" s="1657" t="s">
        <v>533</v>
      </c>
      <c r="D82" s="1195" t="s">
        <v>30</v>
      </c>
      <c r="E82" s="1198">
        <v>54</v>
      </c>
      <c r="F82" s="1143"/>
      <c r="G82" s="898">
        <v>0.12</v>
      </c>
      <c r="H82" s="1143"/>
      <c r="I82" s="1142"/>
      <c r="J82" s="898">
        <v>0.39</v>
      </c>
      <c r="K82" s="1141"/>
      <c r="L82" s="1140"/>
      <c r="M82" s="1139"/>
      <c r="N82" s="1138"/>
      <c r="O82" s="1138"/>
      <c r="P82" s="1137"/>
      <c r="Q82" s="1136"/>
      <c r="R82" s="1135">
        <f>G83+J83</f>
        <v>1.4885987999999999</v>
      </c>
      <c r="S82" s="1134">
        <f>R82+R83</f>
        <v>1.4885987999999999</v>
      </c>
      <c r="T82" s="1133">
        <f>E82*S82</f>
        <v>80.384335199999995</v>
      </c>
      <c r="U82" s="1084">
        <f>S82*$U$5</f>
        <v>1.9240117148616112</v>
      </c>
      <c r="V82" s="1084">
        <f>U82*E82</f>
        <v>103.89663260252701</v>
      </c>
    </row>
    <row r="83" spans="1:22" s="1125" customFormat="1" ht="12">
      <c r="A83" s="1277"/>
      <c r="B83" s="2086"/>
      <c r="C83" s="1658"/>
      <c r="D83" s="1190"/>
      <c r="E83" s="1199"/>
      <c r="F83" s="923"/>
      <c r="G83" s="189">
        <f>G82*$J$6/1000</f>
        <v>0.29613479999999998</v>
      </c>
      <c r="H83" s="96"/>
      <c r="I83" s="121"/>
      <c r="J83" s="189">
        <f>J82*$Q$6/1000</f>
        <v>1.192464</v>
      </c>
      <c r="K83" s="973"/>
      <c r="L83" s="977"/>
      <c r="M83" s="976"/>
      <c r="N83" s="975"/>
      <c r="O83" s="975"/>
      <c r="P83" s="923"/>
      <c r="Q83" s="1147"/>
      <c r="R83" s="1132"/>
      <c r="S83" s="922"/>
      <c r="T83" s="1131"/>
      <c r="U83" s="922"/>
      <c r="V83" s="1284"/>
    </row>
    <row r="84" spans="1:22" s="1125" customFormat="1" ht="12">
      <c r="A84" s="1278"/>
      <c r="B84" s="1192"/>
      <c r="C84" s="1850"/>
      <c r="D84" s="1194"/>
      <c r="E84" s="1200"/>
      <c r="F84" s="966"/>
      <c r="G84" s="964"/>
      <c r="H84" s="966"/>
      <c r="I84" s="965"/>
      <c r="J84" s="964"/>
      <c r="K84" s="963"/>
      <c r="L84" s="1130"/>
      <c r="M84" s="1129"/>
      <c r="N84" s="1128"/>
      <c r="O84" s="1128"/>
      <c r="P84" s="966"/>
      <c r="Q84" s="964"/>
      <c r="R84" s="1127"/>
      <c r="S84" s="974"/>
      <c r="T84" s="1126"/>
      <c r="U84" s="974"/>
      <c r="V84" s="1285"/>
    </row>
    <row r="85" spans="1:22" ht="12.75" thickBot="1">
      <c r="A85" s="1286"/>
      <c r="B85" s="344"/>
      <c r="C85" s="360" t="s">
        <v>580</v>
      </c>
      <c r="D85" s="346"/>
      <c r="E85" s="361"/>
      <c r="F85" s="348"/>
      <c r="G85" s="349"/>
      <c r="H85" s="348"/>
      <c r="I85" s="362"/>
      <c r="J85" s="349"/>
      <c r="K85" s="363"/>
      <c r="L85" s="350"/>
      <c r="M85" s="351"/>
      <c r="N85" s="352"/>
      <c r="O85" s="352"/>
      <c r="P85" s="348"/>
      <c r="Q85" s="349"/>
      <c r="R85" s="353"/>
      <c r="S85" s="353"/>
      <c r="T85" s="354">
        <f>SUM(T17:T84)</f>
        <v>1027.8716550882</v>
      </c>
      <c r="U85" s="353"/>
      <c r="V85" s="1287">
        <f>SUM(V17:V84)</f>
        <v>1328.5225715376705</v>
      </c>
    </row>
    <row r="86" spans="1:22" ht="12.75" thickTop="1">
      <c r="A86" s="2057" t="s">
        <v>534</v>
      </c>
      <c r="B86" s="1753"/>
      <c r="C86" s="1754"/>
      <c r="D86" s="1753"/>
      <c r="E86" s="1754"/>
      <c r="F86" s="1753"/>
      <c r="G86" s="1753"/>
      <c r="H86" s="1753"/>
      <c r="I86" s="1755"/>
      <c r="J86" s="1753"/>
      <c r="K86" s="1756"/>
      <c r="L86" s="1753"/>
      <c r="M86" s="1753"/>
      <c r="N86" s="1753"/>
      <c r="O86" s="1753"/>
      <c r="P86" s="1753"/>
      <c r="Q86" s="1753"/>
      <c r="R86" s="1753"/>
      <c r="S86" s="1753"/>
      <c r="T86" s="1757"/>
      <c r="U86" s="95"/>
      <c r="V86" s="1270"/>
    </row>
    <row r="87" spans="1:22" ht="12">
      <c r="A87" s="1758"/>
      <c r="B87" s="1759"/>
      <c r="C87" s="1758"/>
      <c r="D87" s="1759"/>
      <c r="E87" s="1758"/>
      <c r="F87" s="1759"/>
      <c r="G87" s="1759"/>
      <c r="H87" s="1759"/>
      <c r="I87" s="1760"/>
      <c r="J87" s="1759"/>
      <c r="K87" s="1761"/>
      <c r="L87" s="1759"/>
      <c r="M87" s="1759"/>
      <c r="N87" s="1759"/>
      <c r="O87" s="1759"/>
      <c r="P87" s="1759"/>
      <c r="Q87" s="1759"/>
      <c r="R87" s="1759"/>
      <c r="S87" s="1759"/>
      <c r="T87" s="1762"/>
      <c r="U87" s="95"/>
      <c r="V87" s="1270"/>
    </row>
    <row r="88" spans="1:22" ht="12">
      <c r="A88" s="1758"/>
      <c r="B88" s="1759"/>
      <c r="C88" s="1758"/>
      <c r="D88" s="1759"/>
      <c r="E88" s="1758"/>
      <c r="F88" s="1759"/>
      <c r="G88" s="1759"/>
      <c r="H88" s="1759"/>
      <c r="I88" s="1760"/>
      <c r="J88" s="1759"/>
      <c r="K88" s="1761"/>
      <c r="L88" s="1759"/>
      <c r="M88" s="1759"/>
      <c r="N88" s="1759"/>
      <c r="O88" s="1759"/>
      <c r="P88" s="1759"/>
      <c r="Q88" s="1759"/>
      <c r="R88" s="1759"/>
      <c r="S88" s="1759"/>
      <c r="T88" s="1762"/>
      <c r="U88" s="95"/>
      <c r="V88" s="1270"/>
    </row>
    <row r="89" spans="1:22" ht="12">
      <c r="A89" s="685">
        <f>A82+1</f>
        <v>28</v>
      </c>
      <c r="B89" s="390" t="s">
        <v>361</v>
      </c>
      <c r="C89" s="1618" t="s">
        <v>535</v>
      </c>
      <c r="D89" s="463" t="s">
        <v>360</v>
      </c>
      <c r="E89" s="1201">
        <f>216/1000</f>
        <v>0.216</v>
      </c>
      <c r="F89" s="186"/>
      <c r="G89" s="189">
        <v>4.5599999999999996</v>
      </c>
      <c r="H89" s="186"/>
      <c r="I89" s="199"/>
      <c r="J89" s="189">
        <v>145.1</v>
      </c>
      <c r="K89" s="200"/>
      <c r="L89" s="458"/>
      <c r="M89" s="459"/>
      <c r="N89" s="460"/>
      <c r="O89" s="460"/>
      <c r="P89" s="312"/>
      <c r="Q89" s="461"/>
      <c r="R89" s="188">
        <f>G90+J90</f>
        <v>454.91088239999993</v>
      </c>
      <c r="S89" s="584">
        <f>R89+R90</f>
        <v>454.91088239999993</v>
      </c>
      <c r="T89" s="586">
        <f>E89*S89</f>
        <v>98.26075059839998</v>
      </c>
      <c r="U89" s="1084">
        <f>S89*$U$5</f>
        <v>587.97163275667867</v>
      </c>
      <c r="V89" s="1084">
        <f>U89*E89</f>
        <v>127.0018726754426</v>
      </c>
    </row>
    <row r="90" spans="1:22" ht="12">
      <c r="A90" s="684"/>
      <c r="B90" s="391"/>
      <c r="C90" s="1642"/>
      <c r="E90" s="585"/>
      <c r="G90" s="189">
        <f>G89*$J$6/1000</f>
        <v>11.253122399999999</v>
      </c>
      <c r="I90" s="121"/>
      <c r="J90" s="189">
        <f>J89*$Q$6/1000</f>
        <v>443.65775999999994</v>
      </c>
      <c r="K90" s="122"/>
      <c r="L90" s="136"/>
      <c r="O90" s="57"/>
      <c r="Q90" s="137"/>
      <c r="R90" s="585"/>
      <c r="S90" s="585"/>
      <c r="T90" s="138"/>
      <c r="U90" s="585"/>
      <c r="V90" s="655"/>
    </row>
    <row r="91" spans="1:22" ht="12">
      <c r="A91" s="684"/>
      <c r="C91" s="1642"/>
      <c r="E91" s="585"/>
      <c r="I91" s="121"/>
      <c r="K91" s="122"/>
      <c r="L91" s="136"/>
      <c r="O91" s="57"/>
      <c r="Q91" s="137"/>
      <c r="R91" s="585"/>
      <c r="S91" s="585"/>
      <c r="T91" s="138"/>
      <c r="U91" s="585"/>
      <c r="V91" s="655"/>
    </row>
    <row r="92" spans="1:22">
      <c r="A92" s="683"/>
      <c r="B92" s="288"/>
      <c r="C92" s="289"/>
      <c r="D92" s="290"/>
      <c r="E92" s="128"/>
      <c r="F92" s="129"/>
      <c r="G92" s="130"/>
      <c r="H92" s="129"/>
      <c r="I92" s="131"/>
      <c r="J92" s="130"/>
      <c r="K92" s="278"/>
      <c r="L92" s="136"/>
      <c r="O92" s="57"/>
      <c r="Q92" s="137"/>
      <c r="R92" s="585"/>
      <c r="S92" s="585"/>
      <c r="T92" s="138"/>
      <c r="U92" s="585"/>
      <c r="V92" s="655"/>
    </row>
    <row r="93" spans="1:22" ht="12">
      <c r="A93" s="685">
        <f>A89+1</f>
        <v>29</v>
      </c>
      <c r="B93" s="390" t="s">
        <v>411</v>
      </c>
      <c r="C93" s="1618" t="s">
        <v>536</v>
      </c>
      <c r="D93" s="463" t="s">
        <v>358</v>
      </c>
      <c r="E93" s="1201">
        <f>16/100</f>
        <v>0.16</v>
      </c>
      <c r="F93" s="186"/>
      <c r="G93" s="189">
        <v>110</v>
      </c>
      <c r="H93" s="186"/>
      <c r="I93" s="199"/>
      <c r="J93" s="189"/>
      <c r="K93" s="200"/>
      <c r="L93" s="458"/>
      <c r="M93" s="459"/>
      <c r="N93" s="460"/>
      <c r="O93" s="460"/>
      <c r="P93" s="312"/>
      <c r="Q93" s="461"/>
      <c r="R93" s="188">
        <f>G94+J94</f>
        <v>271.45690000000002</v>
      </c>
      <c r="S93" s="584">
        <f>R93+R94</f>
        <v>271.45690000000002</v>
      </c>
      <c r="T93" s="586">
        <f>E93*S93</f>
        <v>43.433104000000007</v>
      </c>
      <c r="U93" s="1084">
        <f>S93*$U$5</f>
        <v>350.85763583849251</v>
      </c>
      <c r="V93" s="1084">
        <f>U93*E93</f>
        <v>56.1372217341588</v>
      </c>
    </row>
    <row r="94" spans="1:22" ht="12">
      <c r="A94" s="684"/>
      <c r="B94" s="391"/>
      <c r="C94" s="1642"/>
      <c r="E94" s="585"/>
      <c r="G94" s="189">
        <f>G93*$J$6/1000</f>
        <v>271.45690000000002</v>
      </c>
      <c r="I94" s="121"/>
      <c r="J94" s="189">
        <f>J93*$Q$6/1000</f>
        <v>0</v>
      </c>
      <c r="K94" s="122"/>
      <c r="L94" s="136"/>
      <c r="O94" s="57"/>
      <c r="Q94" s="137"/>
      <c r="R94" s="585"/>
      <c r="S94" s="585"/>
      <c r="T94" s="138"/>
      <c r="U94" s="585"/>
      <c r="V94" s="655"/>
    </row>
    <row r="95" spans="1:22" ht="12">
      <c r="A95" s="683"/>
      <c r="B95" s="288"/>
      <c r="C95" s="2124"/>
      <c r="D95" s="290"/>
      <c r="E95" s="128"/>
      <c r="F95" s="129"/>
      <c r="G95" s="130"/>
      <c r="H95" s="129"/>
      <c r="I95" s="131"/>
      <c r="J95" s="130"/>
      <c r="K95" s="278"/>
      <c r="L95" s="2"/>
      <c r="M95" s="133"/>
      <c r="N95" s="135"/>
      <c r="O95" s="135"/>
      <c r="P95" s="129"/>
      <c r="Q95" s="279"/>
      <c r="R95" s="128"/>
      <c r="S95" s="128"/>
      <c r="T95" s="280"/>
      <c r="U95" s="128"/>
      <c r="V95" s="1288"/>
    </row>
    <row r="96" spans="1:22" s="77" customFormat="1" ht="12">
      <c r="A96" s="1289">
        <f>A93+1</f>
        <v>30</v>
      </c>
      <c r="B96" s="292" t="s">
        <v>105</v>
      </c>
      <c r="C96" s="1592" t="s">
        <v>537</v>
      </c>
      <c r="D96" s="100" t="s">
        <v>35</v>
      </c>
      <c r="E96" s="598">
        <v>16</v>
      </c>
      <c r="F96" s="78"/>
      <c r="G96" s="80">
        <f>56.2/100</f>
        <v>0.56200000000000006</v>
      </c>
      <c r="H96" s="78"/>
      <c r="I96" s="81"/>
      <c r="J96" s="80">
        <v>0</v>
      </c>
      <c r="K96" s="79"/>
      <c r="L96" s="403"/>
      <c r="M96" s="113"/>
      <c r="N96" s="114"/>
      <c r="O96" s="501"/>
      <c r="P96" s="84"/>
      <c r="Q96" s="328"/>
      <c r="R96" s="83">
        <f>G97+J97</f>
        <v>1.3868979800000001</v>
      </c>
      <c r="S96" s="598">
        <f>R96+R97</f>
        <v>6.7213347800000012</v>
      </c>
      <c r="T96" s="592">
        <f>E96*S96</f>
        <v>107.54135648000002</v>
      </c>
      <c r="U96" s="1084">
        <f>S96*$U$5</f>
        <v>8.6873151155481203</v>
      </c>
      <c r="V96" s="1084">
        <f>U96*E96</f>
        <v>138.99704184876992</v>
      </c>
    </row>
    <row r="97" spans="1:22" s="77" customFormat="1" ht="12">
      <c r="A97" s="1281"/>
      <c r="B97" s="292" t="s">
        <v>384</v>
      </c>
      <c r="C97" s="1592"/>
      <c r="D97" s="100"/>
      <c r="E97" s="598"/>
      <c r="F97" s="78"/>
      <c r="G97" s="314">
        <f>G96*$J$6/1000</f>
        <v>1.3868979800000001</v>
      </c>
      <c r="H97" s="78"/>
      <c r="I97" s="81"/>
      <c r="J97" s="314">
        <f>J96*$Q$6/1000</f>
        <v>0</v>
      </c>
      <c r="K97" s="79"/>
      <c r="L97" s="393" t="s">
        <v>355</v>
      </c>
      <c r="M97" s="394" t="s">
        <v>35</v>
      </c>
      <c r="N97" s="395">
        <v>1.1000000000000001</v>
      </c>
      <c r="O97" s="396">
        <f>E96*N97</f>
        <v>17.600000000000001</v>
      </c>
      <c r="P97" s="397">
        <v>4</v>
      </c>
      <c r="Q97" s="398">
        <f>N97*P97*$N$4</f>
        <v>5.3344368000000006</v>
      </c>
      <c r="R97" s="598">
        <f>SUM(Q97:Q97)</f>
        <v>5.3344368000000006</v>
      </c>
      <c r="S97" s="598"/>
      <c r="T97" s="82"/>
      <c r="U97" s="598"/>
      <c r="V97" s="652"/>
    </row>
    <row r="98" spans="1:22" s="77" customFormat="1" ht="12">
      <c r="A98" s="1281"/>
      <c r="C98" s="1592"/>
      <c r="D98" s="100"/>
      <c r="E98" s="598"/>
      <c r="F98" s="78"/>
      <c r="G98" s="80"/>
      <c r="H98" s="78"/>
      <c r="I98" s="81"/>
      <c r="J98" s="80"/>
      <c r="K98" s="79"/>
      <c r="L98" s="399"/>
      <c r="M98" s="102"/>
      <c r="N98" s="103"/>
      <c r="O98" s="101"/>
      <c r="P98" s="78"/>
      <c r="Q98" s="112"/>
      <c r="R98" s="598"/>
      <c r="S98" s="598"/>
      <c r="T98" s="82"/>
      <c r="U98" s="598"/>
      <c r="V98" s="652"/>
    </row>
    <row r="99" spans="1:22" s="77" customFormat="1" ht="12">
      <c r="A99" s="1281"/>
      <c r="C99" s="1592"/>
      <c r="D99" s="100"/>
      <c r="E99" s="598"/>
      <c r="F99" s="78"/>
      <c r="G99" s="80"/>
      <c r="H99" s="78"/>
      <c r="I99" s="81"/>
      <c r="J99" s="80"/>
      <c r="K99" s="79"/>
      <c r="L99" s="399"/>
      <c r="M99" s="102"/>
      <c r="N99" s="103"/>
      <c r="O99" s="101"/>
      <c r="P99" s="78"/>
      <c r="Q99" s="112"/>
      <c r="R99" s="598"/>
      <c r="S99" s="598"/>
      <c r="T99" s="82"/>
      <c r="U99" s="598"/>
      <c r="V99" s="652"/>
    </row>
    <row r="100" spans="1:22" s="77" customFormat="1">
      <c r="A100" s="1282"/>
      <c r="B100" s="293"/>
      <c r="C100" s="1202"/>
      <c r="D100" s="295"/>
      <c r="E100" s="83"/>
      <c r="F100" s="84"/>
      <c r="G100" s="85"/>
      <c r="H100" s="84"/>
      <c r="I100" s="86"/>
      <c r="J100" s="85"/>
      <c r="K100" s="327"/>
      <c r="L100" s="399"/>
      <c r="M100" s="102"/>
      <c r="N100" s="103"/>
      <c r="O100" s="101"/>
      <c r="P100" s="78"/>
      <c r="Q100" s="112"/>
      <c r="R100" s="598"/>
      <c r="S100" s="598"/>
      <c r="T100" s="82"/>
      <c r="U100" s="598"/>
      <c r="V100" s="652"/>
    </row>
    <row r="101" spans="1:22" s="77" customFormat="1" ht="12">
      <c r="A101" s="1290">
        <f>A96+1</f>
        <v>31</v>
      </c>
      <c r="B101" s="292" t="s">
        <v>385</v>
      </c>
      <c r="C101" s="1591" t="s">
        <v>538</v>
      </c>
      <c r="D101" s="100" t="s">
        <v>360</v>
      </c>
      <c r="E101" s="1203">
        <f>(142-E96)/1000</f>
        <v>0.126</v>
      </c>
      <c r="F101" s="78"/>
      <c r="G101" s="80">
        <v>0</v>
      </c>
      <c r="H101" s="78"/>
      <c r="I101" s="81"/>
      <c r="J101" s="80">
        <v>16.2</v>
      </c>
      <c r="K101" s="79"/>
      <c r="L101" s="418"/>
      <c r="M101" s="419"/>
      <c r="N101" s="420"/>
      <c r="O101" s="428"/>
      <c r="P101" s="421"/>
      <c r="Q101" s="422"/>
      <c r="R101" s="321">
        <f>G102+J102</f>
        <v>49.533119999999997</v>
      </c>
      <c r="S101" s="597">
        <f>R101+R102</f>
        <v>49.533119999999997</v>
      </c>
      <c r="T101" s="591">
        <f>E101*S101</f>
        <v>6.24117312</v>
      </c>
      <c r="U101" s="1084">
        <f>S101*$U$5</f>
        <v>64.021483259052715</v>
      </c>
      <c r="V101" s="1084">
        <f>U101*E101</f>
        <v>8.0667068906406421</v>
      </c>
    </row>
    <row r="102" spans="1:22" s="77" customFormat="1" ht="12">
      <c r="A102" s="1281"/>
      <c r="B102" s="292" t="s">
        <v>386</v>
      </c>
      <c r="C102" s="1592"/>
      <c r="D102" s="100"/>
      <c r="E102" s="598"/>
      <c r="F102" s="78"/>
      <c r="G102" s="314">
        <f>G101*$J$6/1000</f>
        <v>0</v>
      </c>
      <c r="H102" s="78"/>
      <c r="I102" s="81"/>
      <c r="J102" s="314">
        <f>J101*$Q$6/1000</f>
        <v>49.533119999999997</v>
      </c>
      <c r="K102" s="79"/>
      <c r="L102" s="399"/>
      <c r="M102" s="102"/>
      <c r="N102" s="103"/>
      <c r="O102" s="101"/>
      <c r="P102" s="78"/>
      <c r="Q102" s="112"/>
      <c r="R102" s="598"/>
      <c r="S102" s="598"/>
      <c r="T102" s="82"/>
      <c r="U102" s="598"/>
      <c r="V102" s="652"/>
    </row>
    <row r="103" spans="1:22" s="77" customFormat="1" ht="12">
      <c r="A103" s="1281"/>
      <c r="C103" s="1592"/>
      <c r="D103" s="100"/>
      <c r="E103" s="598"/>
      <c r="F103" s="78"/>
      <c r="G103" s="80"/>
      <c r="H103" s="78"/>
      <c r="I103" s="81"/>
      <c r="J103" s="80"/>
      <c r="K103" s="79"/>
      <c r="L103" s="399"/>
      <c r="M103" s="102"/>
      <c r="N103" s="103"/>
      <c r="O103" s="101"/>
      <c r="P103" s="78"/>
      <c r="Q103" s="112"/>
      <c r="R103" s="598"/>
      <c r="S103" s="598"/>
      <c r="T103" s="82"/>
      <c r="U103" s="598"/>
      <c r="V103" s="652"/>
    </row>
    <row r="104" spans="1:22" s="77" customFormat="1" ht="12.75" thickBot="1">
      <c r="A104" s="1282"/>
      <c r="B104" s="293"/>
      <c r="C104" s="2149"/>
      <c r="D104" s="295"/>
      <c r="E104" s="83"/>
      <c r="F104" s="84"/>
      <c r="G104" s="85"/>
      <c r="H104" s="84"/>
      <c r="I104" s="86"/>
      <c r="J104" s="85"/>
      <c r="K104" s="327"/>
      <c r="L104" s="399"/>
      <c r="M104" s="102"/>
      <c r="N104" s="103"/>
      <c r="O104" s="101"/>
      <c r="P104" s="78"/>
      <c r="Q104" s="112"/>
      <c r="R104" s="598"/>
      <c r="S104" s="598"/>
      <c r="T104" s="82"/>
      <c r="U104" s="598"/>
      <c r="V104" s="652"/>
    </row>
    <row r="105" spans="1:22" ht="12.75" thickTop="1">
      <c r="A105" s="1752" t="s">
        <v>539</v>
      </c>
      <c r="B105" s="2090"/>
      <c r="C105" s="2091"/>
      <c r="D105" s="2090"/>
      <c r="E105" s="2091"/>
      <c r="F105" s="2090"/>
      <c r="G105" s="2090"/>
      <c r="H105" s="2090"/>
      <c r="I105" s="2092"/>
      <c r="J105" s="2090"/>
      <c r="K105" s="2093"/>
      <c r="L105" s="2090"/>
      <c r="M105" s="2090"/>
      <c r="N105" s="2090"/>
      <c r="O105" s="2090"/>
      <c r="P105" s="2090"/>
      <c r="Q105" s="2090"/>
      <c r="R105" s="2090"/>
      <c r="S105" s="2090"/>
      <c r="T105" s="2094"/>
      <c r="U105" s="95"/>
      <c r="V105" s="1270"/>
    </row>
    <row r="106" spans="1:22" ht="12">
      <c r="A106" s="2095"/>
      <c r="B106" s="2096"/>
      <c r="C106" s="2095"/>
      <c r="D106" s="2096"/>
      <c r="E106" s="2095"/>
      <c r="F106" s="2096"/>
      <c r="G106" s="2096"/>
      <c r="H106" s="2096"/>
      <c r="I106" s="2097"/>
      <c r="J106" s="2096"/>
      <c r="K106" s="2098"/>
      <c r="L106" s="2096"/>
      <c r="M106" s="2096"/>
      <c r="N106" s="2096"/>
      <c r="O106" s="2096"/>
      <c r="P106" s="2096"/>
      <c r="Q106" s="2096"/>
      <c r="R106" s="2096"/>
      <c r="S106" s="2096"/>
      <c r="T106" s="2099"/>
      <c r="U106" s="95"/>
      <c r="V106" s="1270"/>
    </row>
    <row r="107" spans="1:22" ht="12">
      <c r="A107" s="2095"/>
      <c r="B107" s="2096"/>
      <c r="C107" s="2095"/>
      <c r="D107" s="2096"/>
      <c r="E107" s="2095"/>
      <c r="F107" s="2096"/>
      <c r="G107" s="2096"/>
      <c r="H107" s="2096"/>
      <c r="I107" s="2097"/>
      <c r="J107" s="2096"/>
      <c r="K107" s="2098"/>
      <c r="L107" s="2096"/>
      <c r="M107" s="2096"/>
      <c r="N107" s="2096"/>
      <c r="O107" s="2096"/>
      <c r="P107" s="2096"/>
      <c r="Q107" s="2096"/>
      <c r="R107" s="2096"/>
      <c r="S107" s="2096"/>
      <c r="T107" s="2099"/>
      <c r="U107" s="95"/>
      <c r="V107" s="1270"/>
    </row>
    <row r="108" spans="1:22" ht="12">
      <c r="A108" s="685">
        <f>A101+1</f>
        <v>32</v>
      </c>
      <c r="B108" s="390" t="s">
        <v>278</v>
      </c>
      <c r="C108" s="1618" t="s">
        <v>540</v>
      </c>
      <c r="D108" s="463" t="s">
        <v>35</v>
      </c>
      <c r="E108" s="584">
        <v>7.7</v>
      </c>
      <c r="F108" s="186"/>
      <c r="G108" s="189">
        <v>1.82</v>
      </c>
      <c r="H108" s="186"/>
      <c r="I108" s="199"/>
      <c r="J108" s="189">
        <v>1.06</v>
      </c>
      <c r="K108" s="200"/>
      <c r="L108" s="182"/>
      <c r="M108" s="183"/>
      <c r="N108" s="184"/>
      <c r="O108" s="184"/>
      <c r="P108" s="186"/>
      <c r="Q108" s="187"/>
      <c r="R108" s="188">
        <f>G109+J109</f>
        <v>7.7324338000000008</v>
      </c>
      <c r="S108" s="657">
        <f>R108+R109</f>
        <v>13.74579892</v>
      </c>
      <c r="T108" s="656">
        <f>E108*S108</f>
        <v>105.842651684</v>
      </c>
      <c r="U108" s="1084">
        <f>S108*$U$5</f>
        <v>17.766424473949652</v>
      </c>
      <c r="V108" s="1084">
        <f>U108*E108</f>
        <v>136.80146844941231</v>
      </c>
    </row>
    <row r="109" spans="1:22" ht="12.75">
      <c r="A109" s="684"/>
      <c r="B109" s="391" t="s">
        <v>279</v>
      </c>
      <c r="C109" s="1619"/>
      <c r="E109" s="585"/>
      <c r="G109" s="189">
        <f>G108*$J$6/1000</f>
        <v>4.4913778000000004</v>
      </c>
      <c r="I109" s="121"/>
      <c r="J109" s="189">
        <f>J108*$Q$6/1000</f>
        <v>3.2410559999999999</v>
      </c>
      <c r="K109" s="122"/>
      <c r="L109" s="606" t="s">
        <v>280</v>
      </c>
      <c r="M109" s="195" t="s">
        <v>35</v>
      </c>
      <c r="N109" s="196">
        <v>0.97</v>
      </c>
      <c r="O109" s="276">
        <f>E108*N109</f>
        <v>7.4690000000000003</v>
      </c>
      <c r="P109" s="197">
        <v>4</v>
      </c>
      <c r="Q109" s="198">
        <f>N109*P109*$N$4</f>
        <v>4.7040033599999997</v>
      </c>
      <c r="R109" s="1579">
        <f>SUM(Q109:Q110)</f>
        <v>6.0133651199999996</v>
      </c>
      <c r="S109" s="661"/>
      <c r="T109" s="660"/>
      <c r="U109" s="661"/>
      <c r="V109" s="661"/>
    </row>
    <row r="110" spans="1:22" ht="12.75">
      <c r="A110" s="684"/>
      <c r="C110" s="1619"/>
      <c r="E110" s="585"/>
      <c r="I110" s="121"/>
      <c r="K110" s="122"/>
      <c r="L110" s="1" t="s">
        <v>281</v>
      </c>
      <c r="M110" s="124" t="s">
        <v>35</v>
      </c>
      <c r="N110" s="125">
        <v>0.27</v>
      </c>
      <c r="O110" s="330">
        <f>E108*N110</f>
        <v>2.0790000000000002</v>
      </c>
      <c r="P110" s="126">
        <v>4</v>
      </c>
      <c r="Q110" s="127">
        <f>N110*P110*$N$4</f>
        <v>1.30936176</v>
      </c>
      <c r="R110" s="1580"/>
      <c r="S110" s="661"/>
      <c r="T110" s="660"/>
      <c r="U110" s="661"/>
      <c r="V110" s="661"/>
    </row>
    <row r="111" spans="1:22" ht="12">
      <c r="A111" s="683"/>
      <c r="B111" s="288"/>
      <c r="C111" s="1663"/>
      <c r="D111" s="290"/>
      <c r="E111" s="128"/>
      <c r="F111" s="129"/>
      <c r="G111" s="130"/>
      <c r="H111" s="129"/>
      <c r="I111" s="131"/>
      <c r="J111" s="130"/>
      <c r="K111" s="278"/>
      <c r="L111" s="2"/>
      <c r="M111" s="133"/>
      <c r="N111" s="135"/>
      <c r="O111" s="135"/>
      <c r="P111" s="129"/>
      <c r="Q111" s="279"/>
      <c r="R111" s="128"/>
      <c r="S111" s="128"/>
      <c r="T111" s="280"/>
      <c r="U111" s="128"/>
      <c r="V111" s="1288"/>
    </row>
    <row r="112" spans="1:22" ht="12">
      <c r="A112" s="685">
        <f>A108+1</f>
        <v>33</v>
      </c>
      <c r="B112" s="390" t="s">
        <v>288</v>
      </c>
      <c r="C112" s="1618" t="s">
        <v>541</v>
      </c>
      <c r="D112" s="463" t="s">
        <v>35</v>
      </c>
      <c r="E112" s="584">
        <v>15.7</v>
      </c>
      <c r="F112" s="186"/>
      <c r="G112" s="189">
        <v>1.74</v>
      </c>
      <c r="H112" s="186"/>
      <c r="I112" s="199"/>
      <c r="J112" s="189">
        <v>0.69</v>
      </c>
      <c r="K112" s="200"/>
      <c r="L112" s="182"/>
      <c r="M112" s="183"/>
      <c r="N112" s="184"/>
      <c r="O112" s="184"/>
      <c r="P112" s="186"/>
      <c r="Q112" s="187"/>
      <c r="R112" s="188">
        <f>G113+J113</f>
        <v>6.4036986000000002</v>
      </c>
      <c r="S112" s="657">
        <f>R112+R113</f>
        <v>30.1269089472</v>
      </c>
      <c r="T112" s="656">
        <f>E112*S112</f>
        <v>472.99247047104001</v>
      </c>
      <c r="U112" s="1084">
        <f>S112*$U$5</f>
        <v>38.938984598793098</v>
      </c>
      <c r="V112" s="1084">
        <f>U112*E112</f>
        <v>611.3420582010516</v>
      </c>
    </row>
    <row r="113" spans="1:22" ht="12">
      <c r="A113" s="684"/>
      <c r="B113" s="391"/>
      <c r="C113" s="1619"/>
      <c r="E113" s="585"/>
      <c r="G113" s="189">
        <f>G112*$J$6/1000</f>
        <v>4.2939546000000002</v>
      </c>
      <c r="I113" s="121"/>
      <c r="J113" s="189">
        <f>J112*$Q$6/1000</f>
        <v>2.1097439999999996</v>
      </c>
      <c r="K113" s="122"/>
      <c r="L113" s="190" t="s">
        <v>287</v>
      </c>
      <c r="M113" s="191" t="s">
        <v>35</v>
      </c>
      <c r="N113" s="192">
        <v>0.71</v>
      </c>
      <c r="O113" s="331">
        <f>E112*N113</f>
        <v>11.146999999999998</v>
      </c>
      <c r="P113" s="193">
        <v>27.56</v>
      </c>
      <c r="Q113" s="194">
        <f>N113*P113*$N$4</f>
        <v>23.723210347199998</v>
      </c>
      <c r="R113" s="585">
        <f>SUM(Q113:Q113)</f>
        <v>23.723210347199998</v>
      </c>
      <c r="S113" s="655"/>
      <c r="T113" s="138"/>
      <c r="U113" s="655"/>
      <c r="V113" s="655"/>
    </row>
    <row r="114" spans="1:22" ht="12.75">
      <c r="A114" s="684"/>
      <c r="C114" s="1619"/>
      <c r="E114" s="585"/>
      <c r="I114" s="121"/>
      <c r="K114" s="122"/>
      <c r="L114" s="1" t="s">
        <v>289</v>
      </c>
      <c r="M114" s="124" t="s">
        <v>35</v>
      </c>
      <c r="N114" s="125">
        <v>0.44</v>
      </c>
      <c r="O114" s="330">
        <f>E112*N114</f>
        <v>6.9079999999999995</v>
      </c>
      <c r="P114" s="126">
        <v>1.5</v>
      </c>
      <c r="Q114" s="127">
        <f>N114*P114*$N$4</f>
        <v>0.80016552000000007</v>
      </c>
      <c r="R114" s="585"/>
      <c r="S114" s="588"/>
      <c r="T114" s="589"/>
      <c r="U114" s="588"/>
      <c r="V114" s="588"/>
    </row>
    <row r="115" spans="1:22" ht="12">
      <c r="A115" s="684"/>
      <c r="C115" s="1619"/>
      <c r="E115" s="585"/>
      <c r="I115" s="121"/>
      <c r="K115" s="122"/>
      <c r="L115" s="607" t="s">
        <v>78</v>
      </c>
      <c r="M115" s="146" t="s">
        <v>27</v>
      </c>
      <c r="N115" s="147">
        <v>0.91800000000000004</v>
      </c>
      <c r="O115" s="332">
        <f>E112*N115</f>
        <v>14.412599999999999</v>
      </c>
      <c r="P115" s="148">
        <v>3.5</v>
      </c>
      <c r="Q115" s="149">
        <f>N115*P115*$N$4</f>
        <v>3.8953512360000002</v>
      </c>
      <c r="R115" s="585"/>
      <c r="S115" s="585"/>
      <c r="T115" s="587"/>
      <c r="U115" s="585"/>
      <c r="V115" s="585"/>
    </row>
    <row r="116" spans="1:22" ht="12">
      <c r="A116" s="684"/>
      <c r="C116" s="1619"/>
      <c r="E116" s="585"/>
      <c r="I116" s="121"/>
      <c r="K116" s="122"/>
      <c r="L116" s="1" t="s">
        <v>77</v>
      </c>
      <c r="M116" s="124" t="s">
        <v>35</v>
      </c>
      <c r="N116" s="125">
        <v>1.01E-2</v>
      </c>
      <c r="O116" s="330">
        <f>E112*N116</f>
        <v>0.15856999999999999</v>
      </c>
      <c r="P116" s="150">
        <v>125</v>
      </c>
      <c r="Q116" s="127">
        <f>N116*P116*$N$4</f>
        <v>1.53061965</v>
      </c>
      <c r="R116" s="585"/>
      <c r="S116" s="585"/>
      <c r="T116" s="587"/>
      <c r="U116" s="585"/>
      <c r="V116" s="585"/>
    </row>
    <row r="117" spans="1:22">
      <c r="A117" s="683"/>
      <c r="B117" s="288"/>
      <c r="C117" s="289"/>
      <c r="D117" s="290"/>
      <c r="E117" s="128"/>
      <c r="F117" s="129"/>
      <c r="G117" s="130"/>
      <c r="H117" s="129"/>
      <c r="I117" s="131"/>
      <c r="J117" s="130"/>
      <c r="K117" s="278"/>
      <c r="L117" s="2"/>
      <c r="M117" s="133"/>
      <c r="N117" s="135"/>
      <c r="O117" s="135"/>
      <c r="P117" s="129"/>
      <c r="Q117" s="279"/>
      <c r="R117" s="128"/>
      <c r="S117" s="128"/>
      <c r="T117" s="280"/>
      <c r="U117" s="128"/>
      <c r="V117" s="1288"/>
    </row>
    <row r="118" spans="1:22" ht="12">
      <c r="A118" s="1289">
        <f>A112+1</f>
        <v>34</v>
      </c>
      <c r="B118" s="391" t="s">
        <v>282</v>
      </c>
      <c r="C118" s="1618" t="s">
        <v>542</v>
      </c>
      <c r="D118" s="97" t="s">
        <v>35</v>
      </c>
      <c r="E118" s="585">
        <v>6.8</v>
      </c>
      <c r="G118" s="59">
        <v>6.18</v>
      </c>
      <c r="I118" s="121"/>
      <c r="J118" s="59">
        <v>0.96</v>
      </c>
      <c r="K118" s="122"/>
      <c r="L118" s="136"/>
      <c r="O118" s="57"/>
      <c r="Q118" s="137"/>
      <c r="R118" s="128">
        <f>G119+J119</f>
        <v>18.186238199999998</v>
      </c>
      <c r="S118" s="655">
        <f>R118+R119</f>
        <v>71.230968460199989</v>
      </c>
      <c r="T118" s="138">
        <f>E118*S118</f>
        <v>484.37058552935991</v>
      </c>
      <c r="U118" s="1084">
        <f>S118*$U$5</f>
        <v>92.065919829011506</v>
      </c>
      <c r="V118" s="1084">
        <f>U118*E118</f>
        <v>626.04825483727825</v>
      </c>
    </row>
    <row r="119" spans="1:22" ht="12.75">
      <c r="A119" s="684"/>
      <c r="B119" s="391"/>
      <c r="C119" s="1619"/>
      <c r="E119" s="585"/>
      <c r="G119" s="189">
        <f>G118*$J$6/1000</f>
        <v>15.250942199999999</v>
      </c>
      <c r="I119" s="121"/>
      <c r="J119" s="189">
        <f>J118*$Q$6/1000</f>
        <v>2.9352959999999997</v>
      </c>
      <c r="K119" s="122"/>
      <c r="L119" s="606" t="s">
        <v>284</v>
      </c>
      <c r="M119" s="195" t="s">
        <v>35</v>
      </c>
      <c r="N119" s="196">
        <v>1.0149999999999999</v>
      </c>
      <c r="O119" s="276">
        <f>E118*N119</f>
        <v>6.9019999999999992</v>
      </c>
      <c r="P119" s="197">
        <v>31.39</v>
      </c>
      <c r="Q119" s="198">
        <f>N119*P119*$N$4</f>
        <v>38.627202436200001</v>
      </c>
      <c r="R119" s="1579">
        <f>SUM(Q119:Q122)</f>
        <v>53.044730260199998</v>
      </c>
      <c r="S119" s="661"/>
      <c r="T119" s="660"/>
      <c r="U119" s="661"/>
      <c r="V119" s="661"/>
    </row>
    <row r="120" spans="1:22" ht="12.75">
      <c r="A120" s="684"/>
      <c r="C120" s="1619"/>
      <c r="E120" s="585"/>
      <c r="I120" s="121"/>
      <c r="K120" s="122"/>
      <c r="L120" s="607" t="s">
        <v>78</v>
      </c>
      <c r="M120" s="146" t="s">
        <v>27</v>
      </c>
      <c r="N120" s="147">
        <v>2.0499999999999998</v>
      </c>
      <c r="O120" s="332">
        <f>E118*N120</f>
        <v>13.939999999999998</v>
      </c>
      <c r="P120" s="148">
        <v>3.5</v>
      </c>
      <c r="Q120" s="149">
        <f>N120*P120*$N$4</f>
        <v>8.698769099999998</v>
      </c>
      <c r="R120" s="1580"/>
      <c r="S120" s="661"/>
      <c r="T120" s="660"/>
      <c r="U120" s="661"/>
      <c r="V120" s="661"/>
    </row>
    <row r="121" spans="1:22" ht="12.75">
      <c r="A121" s="684"/>
      <c r="C121" s="1619"/>
      <c r="E121" s="585"/>
      <c r="I121" s="121"/>
      <c r="K121" s="122"/>
      <c r="L121" s="1" t="s">
        <v>77</v>
      </c>
      <c r="M121" s="124" t="s">
        <v>35</v>
      </c>
      <c r="N121" s="125">
        <f>0.0278+0.003</f>
        <v>3.0799999999999998E-2</v>
      </c>
      <c r="O121" s="330">
        <f>E118*N121</f>
        <v>0.20943999999999999</v>
      </c>
      <c r="P121" s="150">
        <v>125</v>
      </c>
      <c r="Q121" s="127">
        <f>N121*P121*$N$4</f>
        <v>4.6676321999999999</v>
      </c>
      <c r="R121" s="1580"/>
      <c r="S121" s="661"/>
      <c r="T121" s="660"/>
      <c r="U121" s="661"/>
      <c r="V121" s="661"/>
    </row>
    <row r="122" spans="1:22" ht="12.75">
      <c r="A122" s="684"/>
      <c r="C122" s="1619"/>
      <c r="E122" s="585"/>
      <c r="I122" s="121"/>
      <c r="K122" s="122"/>
      <c r="L122" s="1" t="s">
        <v>257</v>
      </c>
      <c r="M122" s="124" t="s">
        <v>36</v>
      </c>
      <c r="N122" s="125">
        <v>1</v>
      </c>
      <c r="O122" s="330">
        <f>E118*N122</f>
        <v>6.8</v>
      </c>
      <c r="P122" s="126">
        <v>0.86699999999999999</v>
      </c>
      <c r="Q122" s="127">
        <f>N122*P122*$N$4</f>
        <v>1.0511265240000001</v>
      </c>
      <c r="R122" s="585"/>
      <c r="S122" s="588"/>
      <c r="T122" s="589"/>
      <c r="U122" s="588"/>
      <c r="V122" s="588"/>
    </row>
    <row r="123" spans="1:22" ht="12">
      <c r="A123" s="683"/>
      <c r="B123" s="288"/>
      <c r="C123" s="1663"/>
      <c r="D123" s="290"/>
      <c r="E123" s="128"/>
      <c r="F123" s="129"/>
      <c r="G123" s="130"/>
      <c r="H123" s="129"/>
      <c r="I123" s="131"/>
      <c r="J123" s="130"/>
      <c r="K123" s="278"/>
      <c r="L123" s="136"/>
      <c r="O123" s="57"/>
      <c r="Q123" s="137"/>
      <c r="R123" s="585"/>
      <c r="S123" s="585"/>
      <c r="T123" s="138"/>
      <c r="U123" s="585"/>
      <c r="V123" s="655"/>
    </row>
    <row r="124" spans="1:22" ht="12">
      <c r="A124" s="1289">
        <f>A118+1</f>
        <v>35</v>
      </c>
      <c r="B124" s="391" t="s">
        <v>283</v>
      </c>
      <c r="C124" s="1618" t="s">
        <v>543</v>
      </c>
      <c r="D124" s="97" t="s">
        <v>30</v>
      </c>
      <c r="E124" s="1204">
        <f>694.32/1000</f>
        <v>0.69432000000000005</v>
      </c>
      <c r="G124" s="59">
        <v>0</v>
      </c>
      <c r="I124" s="121"/>
      <c r="J124" s="59">
        <v>0</v>
      </c>
      <c r="K124" s="122"/>
      <c r="L124" s="182"/>
      <c r="M124" s="183"/>
      <c r="N124" s="184"/>
      <c r="O124" s="184"/>
      <c r="P124" s="186"/>
      <c r="Q124" s="187"/>
      <c r="R124" s="188">
        <f>G125+J125</f>
        <v>0</v>
      </c>
      <c r="S124" s="657">
        <f>R124+R125</f>
        <v>342.49509</v>
      </c>
      <c r="T124" s="656">
        <f>E124*S124</f>
        <v>237.80119088880002</v>
      </c>
      <c r="U124" s="1084">
        <f>S124*$U$5</f>
        <v>442.67438979702382</v>
      </c>
      <c r="V124" s="1084">
        <f>U124*E124</f>
        <v>307.3576823238696</v>
      </c>
    </row>
    <row r="125" spans="1:22" ht="12">
      <c r="A125" s="684"/>
      <c r="C125" s="1619"/>
      <c r="E125" s="585"/>
      <c r="G125" s="189">
        <f>G124*$J$6/1000</f>
        <v>0</v>
      </c>
      <c r="I125" s="121"/>
      <c r="J125" s="189">
        <f>J124*$Q$6/1000</f>
        <v>0</v>
      </c>
      <c r="K125" s="122"/>
      <c r="L125" s="190" t="s">
        <v>285</v>
      </c>
      <c r="M125" s="191" t="s">
        <v>30</v>
      </c>
      <c r="N125" s="192">
        <v>1</v>
      </c>
      <c r="O125" s="331">
        <f>E124*N125</f>
        <v>0.69432000000000005</v>
      </c>
      <c r="P125" s="193">
        <v>282.5</v>
      </c>
      <c r="Q125" s="194">
        <f>N125*P125*$N$4</f>
        <v>342.49509</v>
      </c>
      <c r="R125" s="585">
        <f>SUM(Q125:Q125)</f>
        <v>342.49509</v>
      </c>
      <c r="S125" s="655"/>
      <c r="T125" s="138"/>
      <c r="U125" s="655"/>
      <c r="V125" s="655"/>
    </row>
    <row r="126" spans="1:22">
      <c r="A126" s="683"/>
      <c r="B126" s="288"/>
      <c r="C126" s="289"/>
      <c r="D126" s="290"/>
      <c r="E126" s="128"/>
      <c r="F126" s="129"/>
      <c r="G126" s="130"/>
      <c r="H126" s="129"/>
      <c r="I126" s="131"/>
      <c r="J126" s="130"/>
      <c r="K126" s="278"/>
      <c r="L126" s="136"/>
      <c r="O126" s="57"/>
      <c r="Q126" s="137"/>
      <c r="R126" s="585"/>
      <c r="S126" s="585"/>
      <c r="T126" s="138"/>
      <c r="U126" s="585"/>
      <c r="V126" s="655"/>
    </row>
    <row r="127" spans="1:22" ht="12">
      <c r="A127" s="685">
        <f>A124+1</f>
        <v>36</v>
      </c>
      <c r="B127" s="390" t="s">
        <v>135</v>
      </c>
      <c r="C127" s="1618" t="s">
        <v>544</v>
      </c>
      <c r="D127" s="463" t="s">
        <v>30</v>
      </c>
      <c r="E127" s="1205">
        <f>217.3/1000</f>
        <v>0.21730000000000002</v>
      </c>
      <c r="F127" s="186"/>
      <c r="G127" s="189">
        <v>0</v>
      </c>
      <c r="H127" s="186"/>
      <c r="I127" s="199"/>
      <c r="J127" s="189">
        <v>0</v>
      </c>
      <c r="K127" s="200"/>
      <c r="L127" s="182"/>
      <c r="M127" s="183"/>
      <c r="N127" s="184"/>
      <c r="O127" s="184"/>
      <c r="P127" s="186"/>
      <c r="Q127" s="187"/>
      <c r="R127" s="188">
        <f>G128+J128</f>
        <v>0</v>
      </c>
      <c r="S127" s="657">
        <f>R127+R128</f>
        <v>262.68464123999996</v>
      </c>
      <c r="T127" s="656">
        <f>E127*S127</f>
        <v>57.081372541451998</v>
      </c>
      <c r="U127" s="1084">
        <f>S127*$U$5</f>
        <v>339.51950455688899</v>
      </c>
      <c r="V127" s="1084">
        <f>U127*E127</f>
        <v>73.777588340211992</v>
      </c>
    </row>
    <row r="128" spans="1:22" ht="12">
      <c r="A128" s="684"/>
      <c r="C128" s="1619"/>
      <c r="E128" s="585"/>
      <c r="G128" s="189">
        <f>G127*$J$6/1000</f>
        <v>0</v>
      </c>
      <c r="I128" s="121"/>
      <c r="J128" s="189">
        <f>J127*$Q$6/1000</f>
        <v>0</v>
      </c>
      <c r="K128" s="122"/>
      <c r="L128" s="190" t="s">
        <v>286</v>
      </c>
      <c r="M128" s="191" t="s">
        <v>30</v>
      </c>
      <c r="N128" s="192">
        <v>1</v>
      </c>
      <c r="O128" s="331">
        <f>E127*N128</f>
        <v>0.21730000000000002</v>
      </c>
      <c r="P128" s="193">
        <v>216.67</v>
      </c>
      <c r="Q128" s="194">
        <f>N128*P128*$N$4</f>
        <v>262.68464123999996</v>
      </c>
      <c r="R128" s="585">
        <f>SUM(Q128:Q128)</f>
        <v>262.68464123999996</v>
      </c>
      <c r="S128" s="655"/>
      <c r="T128" s="138"/>
      <c r="U128" s="655"/>
      <c r="V128" s="655"/>
    </row>
    <row r="129" spans="1:22" ht="15.75" thickBot="1">
      <c r="A129" s="683"/>
      <c r="B129" s="288"/>
      <c r="C129" s="289"/>
      <c r="D129" s="290"/>
      <c r="E129" s="128"/>
      <c r="F129" s="129"/>
      <c r="G129" s="130"/>
      <c r="H129" s="129"/>
      <c r="I129" s="131"/>
      <c r="J129" s="130"/>
      <c r="K129" s="278"/>
      <c r="L129" s="2"/>
      <c r="M129" s="133"/>
      <c r="N129" s="135"/>
      <c r="O129" s="135"/>
      <c r="P129" s="129"/>
      <c r="Q129" s="279"/>
      <c r="R129" s="128"/>
      <c r="S129" s="128"/>
      <c r="T129" s="280"/>
      <c r="U129" s="128"/>
      <c r="V129" s="1288"/>
    </row>
    <row r="130" spans="1:22" s="7" customFormat="1" ht="12.75" thickTop="1">
      <c r="A130" s="2064" t="s">
        <v>545</v>
      </c>
      <c r="B130" s="2065"/>
      <c r="C130" s="2066"/>
      <c r="D130" s="2065"/>
      <c r="E130" s="2066"/>
      <c r="F130" s="2065"/>
      <c r="G130" s="2065"/>
      <c r="H130" s="2065"/>
      <c r="I130" s="2067"/>
      <c r="J130" s="2065"/>
      <c r="K130" s="2068"/>
      <c r="L130" s="2065"/>
      <c r="M130" s="2065"/>
      <c r="N130" s="2065"/>
      <c r="O130" s="2065"/>
      <c r="P130" s="2065"/>
      <c r="Q130" s="2065"/>
      <c r="R130" s="2065"/>
      <c r="S130" s="2065"/>
      <c r="T130" s="2069"/>
      <c r="V130" s="1291"/>
    </row>
    <row r="131" spans="1:22" s="7" customFormat="1" ht="12">
      <c r="A131" s="2070"/>
      <c r="B131" s="2071"/>
      <c r="C131" s="2070"/>
      <c r="D131" s="2071"/>
      <c r="E131" s="2070"/>
      <c r="F131" s="2071"/>
      <c r="G131" s="2071"/>
      <c r="H131" s="2071"/>
      <c r="I131" s="2072"/>
      <c r="J131" s="2071"/>
      <c r="K131" s="2073"/>
      <c r="L131" s="2071"/>
      <c r="M131" s="2071"/>
      <c r="N131" s="2071"/>
      <c r="O131" s="2071"/>
      <c r="P131" s="2071"/>
      <c r="Q131" s="2071"/>
      <c r="R131" s="2071"/>
      <c r="S131" s="2071"/>
      <c r="T131" s="2074"/>
      <c r="V131" s="1291"/>
    </row>
    <row r="132" spans="1:22" s="7" customFormat="1" ht="12">
      <c r="A132" s="2070"/>
      <c r="B132" s="2071"/>
      <c r="C132" s="2070"/>
      <c r="D132" s="2071"/>
      <c r="E132" s="2070"/>
      <c r="F132" s="2071"/>
      <c r="G132" s="2071"/>
      <c r="H132" s="2071"/>
      <c r="I132" s="2072"/>
      <c r="J132" s="2071"/>
      <c r="K132" s="2073"/>
      <c r="L132" s="2071"/>
      <c r="M132" s="2071"/>
      <c r="N132" s="2071"/>
      <c r="O132" s="2071"/>
      <c r="P132" s="2071"/>
      <c r="Q132" s="2071"/>
      <c r="R132" s="2071"/>
      <c r="S132" s="2071"/>
      <c r="T132" s="2074"/>
      <c r="V132" s="1291"/>
    </row>
    <row r="133" spans="1:22" s="7" customFormat="1" ht="12">
      <c r="A133" s="1292">
        <f>A127+1</f>
        <v>37</v>
      </c>
      <c r="B133" s="1206" t="s">
        <v>33</v>
      </c>
      <c r="C133" s="1726" t="s">
        <v>805</v>
      </c>
      <c r="D133" s="1207" t="s">
        <v>60</v>
      </c>
      <c r="E133" s="593">
        <f>58*4</f>
        <v>232</v>
      </c>
      <c r="F133" s="232"/>
      <c r="G133" s="227"/>
      <c r="H133" s="232"/>
      <c r="I133" s="364"/>
      <c r="J133" s="227"/>
      <c r="K133" s="365"/>
      <c r="L133" s="366"/>
      <c r="M133" s="367"/>
      <c r="N133" s="368"/>
      <c r="O133" s="369"/>
      <c r="P133" s="370"/>
      <c r="Q133" s="371"/>
      <c r="R133" s="234">
        <f>G134+J134</f>
        <v>0</v>
      </c>
      <c r="S133" s="593">
        <v>0.1</v>
      </c>
      <c r="T133" s="595">
        <f>E133*S133</f>
        <v>23.200000000000003</v>
      </c>
      <c r="U133" s="1084">
        <f>S133*$U$5</f>
        <v>0.1292498499166875</v>
      </c>
      <c r="V133" s="1084">
        <f>U133*E133</f>
        <v>29.985965180671499</v>
      </c>
    </row>
    <row r="134" spans="1:22" s="7" customFormat="1" ht="12.75">
      <c r="A134" s="1293"/>
      <c r="B134" s="1546" t="s">
        <v>546</v>
      </c>
      <c r="C134" s="2053"/>
      <c r="D134" s="298"/>
      <c r="E134" s="1208"/>
      <c r="F134" s="3"/>
      <c r="G134" s="227"/>
      <c r="H134" s="3"/>
      <c r="I134" s="4"/>
      <c r="J134" s="227"/>
      <c r="K134" s="6"/>
      <c r="L134" s="372"/>
      <c r="M134" s="23"/>
      <c r="N134" s="24"/>
      <c r="O134" s="120"/>
      <c r="P134" s="3"/>
      <c r="Q134" s="25"/>
      <c r="R134" s="594"/>
      <c r="S134" s="594"/>
      <c r="T134" s="12"/>
      <c r="U134" s="594"/>
      <c r="V134" s="775"/>
    </row>
    <row r="135" spans="1:22" s="7" customFormat="1">
      <c r="A135" s="1294"/>
      <c r="B135" s="17"/>
      <c r="C135" s="774"/>
      <c r="D135" s="18"/>
      <c r="E135" s="19"/>
      <c r="F135" s="20"/>
      <c r="G135" s="21"/>
      <c r="H135" s="20"/>
      <c r="I135" s="22"/>
      <c r="J135" s="21"/>
      <c r="K135" s="373"/>
      <c r="L135" s="372"/>
      <c r="M135" s="23"/>
      <c r="N135" s="24"/>
      <c r="O135" s="120"/>
      <c r="P135" s="3"/>
      <c r="Q135" s="25"/>
      <c r="R135" s="594"/>
      <c r="S135" s="594"/>
      <c r="T135" s="12"/>
      <c r="U135" s="594"/>
      <c r="V135" s="775"/>
    </row>
    <row r="136" spans="1:22" s="7" customFormat="1" ht="12">
      <c r="A136" s="1292">
        <f>A133+1</f>
        <v>38</v>
      </c>
      <c r="B136" s="1209" t="s">
        <v>327</v>
      </c>
      <c r="C136" s="1726" t="s">
        <v>806</v>
      </c>
      <c r="D136" s="1207" t="s">
        <v>30</v>
      </c>
      <c r="E136" s="1210">
        <f>E139</f>
        <v>0.82429999999999992</v>
      </c>
      <c r="F136" s="232"/>
      <c r="G136" s="227">
        <v>14.4</v>
      </c>
      <c r="H136" s="232"/>
      <c r="I136" s="364"/>
      <c r="J136" s="227">
        <v>3.01</v>
      </c>
      <c r="K136" s="365"/>
      <c r="L136" s="366"/>
      <c r="M136" s="367"/>
      <c r="N136" s="368"/>
      <c r="O136" s="369"/>
      <c r="P136" s="370"/>
      <c r="Q136" s="371"/>
      <c r="R136" s="234">
        <f>G137+J137</f>
        <v>44.739551999999996</v>
      </c>
      <c r="S136" s="593">
        <f>R136+R137</f>
        <v>44.739551999999996</v>
      </c>
      <c r="T136" s="595">
        <f>E136*S136</f>
        <v>36.878812713599991</v>
      </c>
      <c r="U136" s="1084">
        <f>S136*$U$5</f>
        <v>57.825803813398359</v>
      </c>
      <c r="V136" s="1084">
        <f>U136*E136</f>
        <v>47.665810083384265</v>
      </c>
    </row>
    <row r="137" spans="1:22" s="7" customFormat="1" ht="12">
      <c r="A137" s="1293"/>
      <c r="B137" s="602" t="s">
        <v>328</v>
      </c>
      <c r="C137" s="2053"/>
      <c r="D137" s="298"/>
      <c r="E137" s="1208"/>
      <c r="F137" s="3"/>
      <c r="G137" s="227">
        <f>G136*$J$6/1000</f>
        <v>35.536175999999998</v>
      </c>
      <c r="H137" s="3"/>
      <c r="I137" s="4"/>
      <c r="J137" s="227">
        <f>J136*$Q$6/1000</f>
        <v>9.2033759999999987</v>
      </c>
      <c r="K137" s="6"/>
      <c r="L137" s="372"/>
      <c r="M137" s="23"/>
      <c r="N137" s="24"/>
      <c r="O137" s="120"/>
      <c r="P137" s="3"/>
      <c r="Q137" s="25"/>
      <c r="R137" s="594"/>
      <c r="S137" s="594"/>
      <c r="T137" s="12"/>
      <c r="U137" s="594"/>
      <c r="V137" s="775"/>
    </row>
    <row r="138" spans="1:22" s="7" customFormat="1">
      <c r="A138" s="1294"/>
      <c r="B138" s="17"/>
      <c r="C138" s="774"/>
      <c r="D138" s="18"/>
      <c r="E138" s="19"/>
      <c r="F138" s="20"/>
      <c r="G138" s="21"/>
      <c r="H138" s="20"/>
      <c r="I138" s="22"/>
      <c r="J138" s="21"/>
      <c r="K138" s="373"/>
      <c r="L138" s="372"/>
      <c r="M138" s="23"/>
      <c r="N138" s="24"/>
      <c r="O138" s="120"/>
      <c r="P138" s="3"/>
      <c r="Q138" s="25"/>
      <c r="R138" s="594"/>
      <c r="S138" s="594"/>
      <c r="T138" s="12"/>
      <c r="U138" s="594"/>
      <c r="V138" s="775"/>
    </row>
    <row r="139" spans="1:22" ht="12">
      <c r="A139" s="1289">
        <f>A136+1</f>
        <v>39</v>
      </c>
      <c r="B139" s="391" t="s">
        <v>283</v>
      </c>
      <c r="C139" s="1657" t="s">
        <v>807</v>
      </c>
      <c r="D139" s="1295" t="s">
        <v>30</v>
      </c>
      <c r="E139" s="1204">
        <f>(98+256+84.5+375.3+10.5)/1000</f>
        <v>0.82429999999999992</v>
      </c>
      <c r="G139" s="59">
        <v>0</v>
      </c>
      <c r="I139" s="121"/>
      <c r="J139" s="59">
        <v>0</v>
      </c>
      <c r="K139" s="122"/>
      <c r="L139" s="201"/>
      <c r="M139" s="183"/>
      <c r="N139" s="184"/>
      <c r="O139" s="184"/>
      <c r="P139" s="186"/>
      <c r="Q139" s="187"/>
      <c r="R139" s="188">
        <f>G140+J140</f>
        <v>0</v>
      </c>
      <c r="S139" s="657">
        <f>R139+R140</f>
        <v>383.91820412399994</v>
      </c>
      <c r="T139" s="656">
        <f>E139*S139</f>
        <v>316.4637756594131</v>
      </c>
      <c r="U139" s="1084">
        <f>S139*$U$5</f>
        <v>496.21370263311189</v>
      </c>
      <c r="V139" s="1084">
        <f>U139*E139</f>
        <v>409.02895508047408</v>
      </c>
    </row>
    <row r="140" spans="1:22" ht="12">
      <c r="A140" s="684"/>
      <c r="C140" s="1658"/>
      <c r="E140" s="585"/>
      <c r="G140" s="189">
        <f>G139*$J$6/1000</f>
        <v>0</v>
      </c>
      <c r="I140" s="121"/>
      <c r="J140" s="189">
        <f>J139*$Q$6/1000</f>
        <v>0</v>
      </c>
      <c r="K140" s="122"/>
      <c r="L140" s="311" t="s">
        <v>402</v>
      </c>
      <c r="M140" s="374" t="s">
        <v>30</v>
      </c>
      <c r="N140" s="342">
        <v>1</v>
      </c>
      <c r="O140" s="343">
        <f>E139*N140</f>
        <v>0.82429999999999992</v>
      </c>
      <c r="P140" s="193">
        <v>316.66699999999997</v>
      </c>
      <c r="Q140" s="194">
        <f>N140*P140*$N$4</f>
        <v>383.91820412399994</v>
      </c>
      <c r="R140" s="585">
        <f>SUM(Q140:Q140)</f>
        <v>383.91820412399994</v>
      </c>
      <c r="S140" s="655"/>
      <c r="T140" s="138"/>
      <c r="U140" s="655"/>
      <c r="V140" s="655"/>
    </row>
    <row r="141" spans="1:22">
      <c r="A141" s="683"/>
      <c r="B141" s="288"/>
      <c r="C141" s="838"/>
      <c r="D141" s="290"/>
      <c r="E141" s="128"/>
      <c r="F141" s="129"/>
      <c r="G141" s="130"/>
      <c r="H141" s="129"/>
      <c r="I141" s="131"/>
      <c r="J141" s="130"/>
      <c r="K141" s="278"/>
      <c r="O141" s="57"/>
      <c r="Q141" s="137"/>
      <c r="R141" s="585"/>
      <c r="S141" s="585"/>
      <c r="T141" s="138"/>
      <c r="U141" s="585"/>
      <c r="V141" s="655"/>
    </row>
    <row r="142" spans="1:22" ht="12">
      <c r="A142" s="685">
        <f>A139+1</f>
        <v>40</v>
      </c>
      <c r="B142" s="390" t="s">
        <v>135</v>
      </c>
      <c r="C142" s="1657" t="s">
        <v>808</v>
      </c>
      <c r="D142" s="1061" t="s">
        <v>27</v>
      </c>
      <c r="E142" s="1205">
        <v>231.4</v>
      </c>
      <c r="F142" s="186"/>
      <c r="G142" s="189">
        <v>0</v>
      </c>
      <c r="H142" s="186"/>
      <c r="I142" s="199"/>
      <c r="J142" s="189">
        <v>0</v>
      </c>
      <c r="K142" s="200"/>
      <c r="L142" s="201"/>
      <c r="M142" s="183"/>
      <c r="N142" s="184"/>
      <c r="O142" s="184"/>
      <c r="P142" s="186"/>
      <c r="Q142" s="187"/>
      <c r="R142" s="188">
        <f>G143+J143</f>
        <v>0</v>
      </c>
      <c r="S142" s="657">
        <f>R142+R143</f>
        <v>0.63043344000000001</v>
      </c>
      <c r="T142" s="656">
        <f>E142*S142</f>
        <v>145.88229801599999</v>
      </c>
      <c r="U142" s="1084">
        <f>S142*$U$5</f>
        <v>0.81483427502461026</v>
      </c>
      <c r="V142" s="1084">
        <f>U142*E142</f>
        <v>188.55265124069481</v>
      </c>
    </row>
    <row r="143" spans="1:22" ht="22.5">
      <c r="A143" s="684"/>
      <c r="C143" s="1658"/>
      <c r="E143" s="585"/>
      <c r="G143" s="189">
        <f>G142*$J$6/1000</f>
        <v>0</v>
      </c>
      <c r="I143" s="121"/>
      <c r="J143" s="189">
        <f>J142*$Q$6/1000</f>
        <v>0</v>
      </c>
      <c r="K143" s="122"/>
      <c r="L143" s="311" t="s">
        <v>403</v>
      </c>
      <c r="M143" s="374" t="s">
        <v>27</v>
      </c>
      <c r="N143" s="342">
        <v>1</v>
      </c>
      <c r="O143" s="343">
        <f>E142*N143</f>
        <v>231.4</v>
      </c>
      <c r="P143" s="193">
        <v>0.52</v>
      </c>
      <c r="Q143" s="194">
        <f>N143*P143*$N$4</f>
        <v>0.63043344000000001</v>
      </c>
      <c r="R143" s="585">
        <f>SUM(Q143:Q143)</f>
        <v>0.63043344000000001</v>
      </c>
      <c r="S143" s="655"/>
      <c r="T143" s="138"/>
      <c r="U143" s="655"/>
      <c r="V143" s="655"/>
    </row>
    <row r="144" spans="1:22">
      <c r="A144" s="683"/>
      <c r="B144" s="288"/>
      <c r="C144" s="838"/>
      <c r="D144" s="290"/>
      <c r="E144" s="128"/>
      <c r="F144" s="129"/>
      <c r="G144" s="130"/>
      <c r="H144" s="129"/>
      <c r="I144" s="131"/>
      <c r="J144" s="130"/>
      <c r="K144" s="278"/>
      <c r="L144" s="158"/>
      <c r="M144" s="375"/>
      <c r="N144" s="376"/>
      <c r="O144" s="376"/>
      <c r="P144" s="129"/>
      <c r="Q144" s="279"/>
      <c r="R144" s="128"/>
      <c r="S144" s="128"/>
      <c r="T144" s="280"/>
      <c r="U144" s="128"/>
      <c r="V144" s="1288"/>
    </row>
    <row r="145" spans="1:22" s="7" customFormat="1" ht="12">
      <c r="A145" s="1292">
        <f>A142+1</f>
        <v>41</v>
      </c>
      <c r="B145" s="1724" t="s">
        <v>330</v>
      </c>
      <c r="C145" s="1726" t="s">
        <v>809</v>
      </c>
      <c r="D145" s="1211" t="s">
        <v>110</v>
      </c>
      <c r="E145" s="594">
        <v>58</v>
      </c>
      <c r="F145" s="3"/>
      <c r="G145" s="5">
        <v>0.82</v>
      </c>
      <c r="H145" s="3"/>
      <c r="I145" s="4"/>
      <c r="J145" s="5">
        <v>0.73</v>
      </c>
      <c r="K145" s="6"/>
      <c r="L145" s="377"/>
      <c r="M145" s="229"/>
      <c r="N145" s="230"/>
      <c r="O145" s="231"/>
      <c r="P145" s="232"/>
      <c r="Q145" s="233"/>
      <c r="R145" s="234">
        <f>G146+J146</f>
        <v>4.2556357999999994</v>
      </c>
      <c r="S145" s="778">
        <f>R145+R146</f>
        <v>8.1319843172719999</v>
      </c>
      <c r="T145" s="777">
        <f>E145*S145</f>
        <v>471.65509040177596</v>
      </c>
      <c r="U145" s="1084">
        <f>S145*$U$5</f>
        <v>10.510577525322626</v>
      </c>
      <c r="V145" s="1084">
        <f>U145*E145</f>
        <v>609.61349646871236</v>
      </c>
    </row>
    <row r="146" spans="1:22" s="7" customFormat="1" ht="12">
      <c r="A146" s="1293"/>
      <c r="B146" s="1725"/>
      <c r="C146" s="1727"/>
      <c r="D146" s="298"/>
      <c r="E146" s="594"/>
      <c r="F146" s="3"/>
      <c r="G146" s="227">
        <f>G145*$J$6/1000</f>
        <v>2.0235877999999996</v>
      </c>
      <c r="H146" s="3"/>
      <c r="I146" s="4"/>
      <c r="J146" s="227">
        <f>J145*$Q$6/1000</f>
        <v>2.2320479999999998</v>
      </c>
      <c r="K146" s="6"/>
      <c r="L146" s="378" t="s">
        <v>331</v>
      </c>
      <c r="M146" s="379" t="s">
        <v>329</v>
      </c>
      <c r="N146" s="236">
        <v>0.10299999999999999</v>
      </c>
      <c r="O146" s="236">
        <f>E145*N146</f>
        <v>5.9739999999999993</v>
      </c>
      <c r="P146" s="237">
        <v>31.042000000000002</v>
      </c>
      <c r="Q146" s="238">
        <f>N146*P146*$N$4</f>
        <v>3.876348517272</v>
      </c>
      <c r="R146" s="2055">
        <f>SUM(Q146:Q148)</f>
        <v>3.876348517272</v>
      </c>
      <c r="S146" s="775"/>
      <c r="T146" s="12"/>
      <c r="U146" s="775"/>
      <c r="V146" s="775"/>
    </row>
    <row r="147" spans="1:22" s="7" customFormat="1" ht="12">
      <c r="A147" s="1293"/>
      <c r="B147" s="602" t="s">
        <v>332</v>
      </c>
      <c r="C147" s="1727"/>
      <c r="D147" s="298"/>
      <c r="E147" s="594"/>
      <c r="F147" s="3"/>
      <c r="G147" s="5"/>
      <c r="H147" s="3"/>
      <c r="I147" s="4"/>
      <c r="J147" s="5"/>
      <c r="K147" s="6"/>
      <c r="L147" s="380"/>
      <c r="M147" s="381"/>
      <c r="N147" s="382"/>
      <c r="O147" s="382"/>
      <c r="P147" s="383"/>
      <c r="Q147" s="384"/>
      <c r="R147" s="2056"/>
      <c r="S147" s="775"/>
      <c r="T147" s="12"/>
      <c r="U147" s="775"/>
      <c r="V147" s="775"/>
    </row>
    <row r="148" spans="1:22" s="7" customFormat="1" ht="12">
      <c r="A148" s="1293"/>
      <c r="C148" s="1727"/>
      <c r="D148" s="298"/>
      <c r="E148" s="594"/>
      <c r="F148" s="3"/>
      <c r="G148" s="5"/>
      <c r="H148" s="3"/>
      <c r="I148" s="4"/>
      <c r="J148" s="5"/>
      <c r="K148" s="6"/>
      <c r="L148" s="385"/>
      <c r="M148" s="386"/>
      <c r="N148" s="387"/>
      <c r="O148" s="387"/>
      <c r="P148" s="388"/>
      <c r="Q148" s="389"/>
      <c r="R148" s="2056"/>
      <c r="S148" s="775"/>
      <c r="T148" s="12"/>
      <c r="U148" s="775"/>
      <c r="V148" s="775"/>
    </row>
    <row r="149" spans="1:22" s="7" customFormat="1">
      <c r="A149" s="1293"/>
      <c r="C149" s="1212"/>
      <c r="D149" s="298"/>
      <c r="E149" s="594"/>
      <c r="F149" s="3"/>
      <c r="G149" s="5"/>
      <c r="H149" s="3"/>
      <c r="I149" s="4"/>
      <c r="J149" s="5"/>
      <c r="K149" s="6"/>
      <c r="L149" s="372"/>
      <c r="M149" s="23"/>
      <c r="N149" s="24"/>
      <c r="O149" s="120"/>
      <c r="P149" s="3"/>
      <c r="Q149" s="25"/>
      <c r="R149" s="594"/>
      <c r="S149" s="594"/>
      <c r="T149" s="12"/>
      <c r="U149" s="594"/>
      <c r="V149" s="775"/>
    </row>
    <row r="150" spans="1:22" ht="12">
      <c r="A150" s="685">
        <f>A145+1</f>
        <v>42</v>
      </c>
      <c r="B150" s="390" t="s">
        <v>506</v>
      </c>
      <c r="C150" s="1618" t="s">
        <v>810</v>
      </c>
      <c r="D150" s="463" t="s">
        <v>359</v>
      </c>
      <c r="E150" s="584">
        <f>172/100</f>
        <v>1.72</v>
      </c>
      <c r="F150" s="186"/>
      <c r="G150" s="189">
        <v>19.5</v>
      </c>
      <c r="H150" s="186"/>
      <c r="I150" s="199"/>
      <c r="J150" s="189">
        <v>1.5</v>
      </c>
      <c r="K150" s="200"/>
      <c r="L150" s="182"/>
      <c r="M150" s="183"/>
      <c r="N150" s="184"/>
      <c r="O150" s="184"/>
      <c r="P150" s="186"/>
      <c r="Q150" s="187"/>
      <c r="R150" s="188">
        <f>G151+J151</f>
        <v>52.708304999999996</v>
      </c>
      <c r="S150" s="657">
        <f>R150+R151</f>
        <v>100.71823620000001</v>
      </c>
      <c r="T150" s="656">
        <f>E150*S150</f>
        <v>173.23536626400002</v>
      </c>
      <c r="U150" s="1084">
        <f>S150*$U$5</f>
        <v>130.17816912723484</v>
      </c>
      <c r="V150" s="1084">
        <f>U150*E150</f>
        <v>223.90645089884393</v>
      </c>
    </row>
    <row r="151" spans="1:22" ht="12">
      <c r="A151" s="684"/>
      <c r="B151" s="391"/>
      <c r="C151" s="1619"/>
      <c r="E151" s="585"/>
      <c r="G151" s="189">
        <f>G150*$J$6/1000</f>
        <v>48.121904999999998</v>
      </c>
      <c r="I151" s="121"/>
      <c r="J151" s="189">
        <f>J150*$Q$6/1000</f>
        <v>4.5863999999999994</v>
      </c>
      <c r="K151" s="122"/>
      <c r="L151" s="190" t="s">
        <v>507</v>
      </c>
      <c r="M151" s="191" t="s">
        <v>30</v>
      </c>
      <c r="N151" s="192">
        <v>0.24</v>
      </c>
      <c r="O151" s="331">
        <f>E150*N151</f>
        <v>0.4128</v>
      </c>
      <c r="P151" s="193">
        <v>165</v>
      </c>
      <c r="Q151" s="194">
        <f>N151*P151*$N$4</f>
        <v>48.009931200000004</v>
      </c>
      <c r="R151" s="585">
        <f>SUM(Q151:Q151)</f>
        <v>48.009931200000004</v>
      </c>
      <c r="S151" s="655"/>
      <c r="T151" s="138"/>
      <c r="U151" s="655"/>
      <c r="V151" s="655"/>
    </row>
    <row r="152" spans="1:22" ht="12">
      <c r="A152" s="684"/>
      <c r="C152" s="1619"/>
      <c r="E152" s="585"/>
      <c r="I152" s="121"/>
      <c r="K152" s="122"/>
      <c r="L152" s="136"/>
      <c r="O152" s="57"/>
      <c r="Q152" s="137"/>
      <c r="R152" s="585"/>
      <c r="S152" s="585"/>
      <c r="T152" s="138"/>
      <c r="U152" s="585"/>
      <c r="V152" s="655"/>
    </row>
    <row r="153" spans="1:22" ht="12">
      <c r="A153" s="684"/>
      <c r="C153" s="1619"/>
      <c r="E153" s="585"/>
      <c r="I153" s="121"/>
      <c r="K153" s="122"/>
      <c r="L153" s="136"/>
      <c r="O153" s="57"/>
      <c r="Q153" s="137"/>
      <c r="R153" s="585"/>
      <c r="S153" s="585"/>
      <c r="T153" s="138"/>
      <c r="U153" s="585"/>
      <c r="V153" s="655"/>
    </row>
    <row r="154" spans="1:22">
      <c r="A154" s="683"/>
      <c r="B154" s="288"/>
      <c r="C154" s="289"/>
      <c r="D154" s="290"/>
      <c r="E154" s="128"/>
      <c r="F154" s="129"/>
      <c r="G154" s="130"/>
      <c r="H154" s="129"/>
      <c r="I154" s="131"/>
      <c r="J154" s="130"/>
      <c r="K154" s="278"/>
      <c r="L154" s="2"/>
      <c r="M154" s="133"/>
      <c r="N154" s="135"/>
      <c r="O154" s="135"/>
      <c r="P154" s="129"/>
      <c r="Q154" s="279"/>
      <c r="R154" s="128"/>
      <c r="S154" s="128"/>
      <c r="T154" s="280"/>
      <c r="U154" s="128"/>
      <c r="V154" s="1288"/>
    </row>
    <row r="155" spans="1:22" ht="12.75" thickBot="1">
      <c r="A155" s="1296"/>
      <c r="B155" s="344"/>
      <c r="C155" s="1124" t="s">
        <v>31</v>
      </c>
      <c r="D155" s="346"/>
      <c r="E155" s="347"/>
      <c r="F155" s="348"/>
      <c r="G155" s="349"/>
      <c r="H155" s="348"/>
      <c r="I155" s="348"/>
      <c r="J155" s="349"/>
      <c r="K155" s="348"/>
      <c r="L155" s="464"/>
      <c r="M155" s="351"/>
      <c r="N155" s="352"/>
      <c r="O155" s="353"/>
      <c r="P155" s="348"/>
      <c r="Q155" s="349"/>
      <c r="R155" s="353"/>
      <c r="S155" s="353"/>
      <c r="T155" s="354">
        <f>SUM(T89:T154)</f>
        <v>2780.8799983678409</v>
      </c>
      <c r="U155" s="353"/>
      <c r="V155" s="1287">
        <f>SUM(V89:V154)</f>
        <v>3594.2832242536169</v>
      </c>
    </row>
    <row r="156" spans="1:22" ht="12.75" thickTop="1">
      <c r="A156" s="2057" t="s">
        <v>813</v>
      </c>
      <c r="B156" s="1753"/>
      <c r="C156" s="1754"/>
      <c r="D156" s="1753"/>
      <c r="E156" s="1754"/>
      <c r="F156" s="1753"/>
      <c r="G156" s="1753"/>
      <c r="H156" s="1753"/>
      <c r="I156" s="1755"/>
      <c r="J156" s="1753"/>
      <c r="K156" s="1756"/>
      <c r="L156" s="1753"/>
      <c r="M156" s="1753"/>
      <c r="N156" s="1753"/>
      <c r="O156" s="1753"/>
      <c r="P156" s="1753"/>
      <c r="Q156" s="1753"/>
      <c r="R156" s="1753"/>
      <c r="S156" s="1753"/>
      <c r="T156" s="1757"/>
      <c r="U156" s="95"/>
      <c r="V156" s="1270"/>
    </row>
    <row r="157" spans="1:22" ht="12">
      <c r="A157" s="1758"/>
      <c r="B157" s="1759"/>
      <c r="C157" s="1758"/>
      <c r="D157" s="1759"/>
      <c r="E157" s="1758"/>
      <c r="F157" s="1759"/>
      <c r="G157" s="1759"/>
      <c r="H157" s="1759"/>
      <c r="I157" s="1760"/>
      <c r="J157" s="1759"/>
      <c r="K157" s="1761"/>
      <c r="L157" s="1759"/>
      <c r="M157" s="1759"/>
      <c r="N157" s="1759"/>
      <c r="O157" s="1759"/>
      <c r="P157" s="1759"/>
      <c r="Q157" s="1759"/>
      <c r="R157" s="1759"/>
      <c r="S157" s="1759"/>
      <c r="T157" s="1762"/>
      <c r="U157" s="95"/>
      <c r="V157" s="1270"/>
    </row>
    <row r="158" spans="1:22" ht="12.75" thickBot="1">
      <c r="A158" s="1758"/>
      <c r="B158" s="1759"/>
      <c r="C158" s="1758"/>
      <c r="D158" s="1759"/>
      <c r="E158" s="1758"/>
      <c r="F158" s="1759"/>
      <c r="G158" s="1759"/>
      <c r="H158" s="1759"/>
      <c r="I158" s="1760"/>
      <c r="J158" s="1759"/>
      <c r="K158" s="1761"/>
      <c r="L158" s="1759"/>
      <c r="M158" s="1759"/>
      <c r="N158" s="1759"/>
      <c r="O158" s="1759"/>
      <c r="P158" s="1759"/>
      <c r="Q158" s="1759"/>
      <c r="R158" s="1759"/>
      <c r="S158" s="1759"/>
      <c r="T158" s="1762"/>
      <c r="U158" s="95"/>
      <c r="V158" s="1270"/>
    </row>
    <row r="159" spans="1:22" ht="13.5" thickTop="1">
      <c r="A159" s="2075" t="s">
        <v>814</v>
      </c>
      <c r="B159" s="2076"/>
      <c r="C159" s="2077"/>
      <c r="D159" s="2076"/>
      <c r="E159" s="2077"/>
      <c r="F159" s="2076"/>
      <c r="G159" s="2076"/>
      <c r="H159" s="2076"/>
      <c r="I159" s="2078"/>
      <c r="J159" s="2076"/>
      <c r="K159" s="2079"/>
      <c r="L159" s="2076"/>
      <c r="M159" s="2076"/>
      <c r="N159" s="2076"/>
      <c r="O159" s="2076"/>
      <c r="P159" s="2076"/>
      <c r="Q159" s="2076"/>
      <c r="R159" s="2076"/>
      <c r="S159" s="2076"/>
      <c r="T159" s="2080"/>
      <c r="U159" s="95"/>
      <c r="V159" s="1270"/>
    </row>
    <row r="160" spans="1:22" ht="12">
      <c r="A160" s="1289">
        <f>A150+1</f>
        <v>43</v>
      </c>
      <c r="B160" s="391" t="s">
        <v>294</v>
      </c>
      <c r="C160" s="1619" t="s">
        <v>823</v>
      </c>
      <c r="D160" s="97" t="s">
        <v>30</v>
      </c>
      <c r="E160" s="1204">
        <f>(134.6+98.8)/1000</f>
        <v>0.23339999999999997</v>
      </c>
      <c r="G160" s="59">
        <v>100</v>
      </c>
      <c r="I160" s="121"/>
      <c r="J160" s="59">
        <v>7.69</v>
      </c>
      <c r="K160" s="122"/>
      <c r="L160" s="136"/>
      <c r="Q160" s="137"/>
      <c r="R160" s="128">
        <f>G161+J161</f>
        <v>270.291944</v>
      </c>
      <c r="S160" s="655">
        <f>R160+R161</f>
        <v>270.291944</v>
      </c>
      <c r="T160" s="138">
        <f>E160*S160</f>
        <v>63.086139729599992</v>
      </c>
      <c r="U160" s="1084">
        <f>S160*$U$5</f>
        <v>349.35193195689703</v>
      </c>
      <c r="V160" s="1084">
        <f>U160*E160</f>
        <v>81.538740918739762</v>
      </c>
    </row>
    <row r="161" spans="1:22" ht="12">
      <c r="A161" s="684"/>
      <c r="B161" s="391"/>
      <c r="C161" s="1619"/>
      <c r="E161" s="1204"/>
      <c r="G161" s="189">
        <f>G160*$J$6/1000</f>
        <v>246.779</v>
      </c>
      <c r="I161" s="121"/>
      <c r="J161" s="189">
        <f>J160*$Q$6/1000</f>
        <v>23.512944000000001</v>
      </c>
      <c r="K161" s="122"/>
      <c r="L161" s="2081"/>
      <c r="M161" s="333"/>
      <c r="N161" s="334"/>
      <c r="O161" s="334"/>
      <c r="P161" s="335"/>
      <c r="Q161" s="194"/>
      <c r="R161" s="585">
        <f>SUM(Q161:Q161)</f>
        <v>0</v>
      </c>
      <c r="S161" s="655"/>
      <c r="T161" s="138"/>
      <c r="U161" s="655"/>
      <c r="V161" s="655"/>
    </row>
    <row r="162" spans="1:22">
      <c r="A162" s="683"/>
      <c r="B162" s="288"/>
      <c r="C162" s="289"/>
      <c r="D162" s="290"/>
      <c r="E162" s="1213"/>
      <c r="F162" s="129"/>
      <c r="G162" s="130"/>
      <c r="H162" s="129"/>
      <c r="I162" s="131"/>
      <c r="J162" s="130"/>
      <c r="K162" s="278"/>
      <c r="L162" s="2082"/>
      <c r="M162" s="336"/>
      <c r="N162" s="337"/>
      <c r="O162" s="338"/>
      <c r="P162" s="339"/>
      <c r="Q162" s="340"/>
      <c r="R162" s="585"/>
      <c r="S162" s="585"/>
      <c r="T162" s="138"/>
      <c r="U162" s="585"/>
      <c r="V162" s="655"/>
    </row>
    <row r="163" spans="1:22" ht="12">
      <c r="A163" s="1289">
        <f>A160+1</f>
        <v>44</v>
      </c>
      <c r="B163" s="391" t="s">
        <v>33</v>
      </c>
      <c r="C163" s="1618" t="s">
        <v>824</v>
      </c>
      <c r="D163" s="97" t="s">
        <v>39</v>
      </c>
      <c r="E163" s="1204">
        <f>4*1.88+4*1.38</f>
        <v>13.04</v>
      </c>
      <c r="G163" s="59">
        <v>0</v>
      </c>
      <c r="I163" s="121"/>
      <c r="J163" s="59">
        <v>0</v>
      </c>
      <c r="K163" s="122"/>
      <c r="L163" s="182"/>
      <c r="M163" s="183"/>
      <c r="N163" s="184"/>
      <c r="O163" s="184"/>
      <c r="P163" s="186"/>
      <c r="Q163" s="187"/>
      <c r="R163" s="188">
        <f>G164+J164</f>
        <v>0</v>
      </c>
      <c r="S163" s="657">
        <f>R163+R164</f>
        <v>6.5953036800000007</v>
      </c>
      <c r="T163" s="656">
        <f>E163*S163</f>
        <v>86.002759987200008</v>
      </c>
      <c r="U163" s="1084">
        <f>S163*$U$5</f>
        <v>8.5244201079497692</v>
      </c>
      <c r="V163" s="1084">
        <f>U163*E163</f>
        <v>111.15843820766499</v>
      </c>
    </row>
    <row r="164" spans="1:22" ht="22.5">
      <c r="A164" s="684"/>
      <c r="B164" s="95" t="s">
        <v>546</v>
      </c>
      <c r="C164" s="1619"/>
      <c r="E164" s="585"/>
      <c r="G164" s="189">
        <f>G163*$J$6/1000</f>
        <v>0</v>
      </c>
      <c r="I164" s="121"/>
      <c r="J164" s="189">
        <f>J163*$Q$6/1000</f>
        <v>0</v>
      </c>
      <c r="K164" s="122"/>
      <c r="L164" s="190" t="s">
        <v>291</v>
      </c>
      <c r="M164" s="341" t="s">
        <v>39</v>
      </c>
      <c r="N164" s="342">
        <v>1</v>
      </c>
      <c r="O164" s="343">
        <f>E163*N164</f>
        <v>13.04</v>
      </c>
      <c r="P164" s="193">
        <v>5.44</v>
      </c>
      <c r="Q164" s="194">
        <f>N164*P164*$N$4</f>
        <v>6.5953036800000007</v>
      </c>
      <c r="R164" s="585">
        <f>SUM(Q164:Q164)</f>
        <v>6.5953036800000007</v>
      </c>
      <c r="S164" s="655"/>
      <c r="T164" s="138"/>
      <c r="U164" s="655"/>
      <c r="V164" s="655"/>
    </row>
    <row r="165" spans="1:22">
      <c r="A165" s="683"/>
      <c r="B165" s="288"/>
      <c r="C165" s="289"/>
      <c r="D165" s="290"/>
      <c r="E165" s="128"/>
      <c r="F165" s="129"/>
      <c r="G165" s="130"/>
      <c r="H165" s="129"/>
      <c r="I165" s="131"/>
      <c r="J165" s="130"/>
      <c r="K165" s="278"/>
      <c r="L165" s="136"/>
      <c r="O165" s="57"/>
      <c r="Q165" s="137"/>
      <c r="R165" s="585"/>
      <c r="S165" s="585"/>
      <c r="T165" s="138"/>
      <c r="U165" s="585"/>
      <c r="V165" s="655"/>
    </row>
    <row r="166" spans="1:22" ht="12">
      <c r="A166" s="1289">
        <f>A163+1</f>
        <v>45</v>
      </c>
      <c r="B166" s="391" t="s">
        <v>33</v>
      </c>
      <c r="C166" s="1618" t="s">
        <v>825</v>
      </c>
      <c r="D166" s="97" t="s">
        <v>30</v>
      </c>
      <c r="E166" s="1204">
        <f>28.9/1000</f>
        <v>2.8899999999999999E-2</v>
      </c>
      <c r="G166" s="59">
        <v>0</v>
      </c>
      <c r="I166" s="121"/>
      <c r="J166" s="59">
        <v>0</v>
      </c>
      <c r="K166" s="122"/>
      <c r="L166" s="182"/>
      <c r="M166" s="183"/>
      <c r="N166" s="184"/>
      <c r="O166" s="184"/>
      <c r="P166" s="186"/>
      <c r="Q166" s="187"/>
      <c r="R166" s="188">
        <f>G167+J167</f>
        <v>0</v>
      </c>
      <c r="S166" s="657">
        <f>R166+R167</f>
        <v>580.93229124000004</v>
      </c>
      <c r="T166" s="656">
        <f>E166*S166</f>
        <v>16.788943216836</v>
      </c>
      <c r="U166" s="1084">
        <f>S166*$U$5</f>
        <v>750.854114545274</v>
      </c>
      <c r="V166" s="1084">
        <f>U166*E166</f>
        <v>21.699683910358416</v>
      </c>
    </row>
    <row r="167" spans="1:22" ht="12">
      <c r="A167" s="684"/>
      <c r="B167" s="95" t="s">
        <v>546</v>
      </c>
      <c r="C167" s="1619"/>
      <c r="E167" s="585"/>
      <c r="G167" s="189">
        <f>G166*$J$6/1000</f>
        <v>0</v>
      </c>
      <c r="I167" s="121"/>
      <c r="J167" s="189">
        <f>J166*$Q$6/1000</f>
        <v>0</v>
      </c>
      <c r="K167" s="122"/>
      <c r="L167" s="190" t="s">
        <v>292</v>
      </c>
      <c r="M167" s="191" t="s">
        <v>30</v>
      </c>
      <c r="N167" s="192">
        <v>1</v>
      </c>
      <c r="O167" s="331">
        <f>E166*N167</f>
        <v>2.8899999999999999E-2</v>
      </c>
      <c r="P167" s="193">
        <v>479.17</v>
      </c>
      <c r="Q167" s="194">
        <f>N167*P167*$N$4</f>
        <v>580.93229124000004</v>
      </c>
      <c r="R167" s="585">
        <f>SUM(Q167:Q167)</f>
        <v>580.93229124000004</v>
      </c>
      <c r="S167" s="655"/>
      <c r="T167" s="138"/>
      <c r="U167" s="655"/>
      <c r="V167" s="655"/>
    </row>
    <row r="168" spans="1:22">
      <c r="A168" s="683"/>
      <c r="B168" s="288"/>
      <c r="C168" s="289"/>
      <c r="D168" s="290"/>
      <c r="E168" s="128"/>
      <c r="F168" s="129"/>
      <c r="G168" s="130"/>
      <c r="H168" s="129"/>
      <c r="I168" s="131"/>
      <c r="J168" s="130"/>
      <c r="K168" s="278"/>
      <c r="L168" s="136"/>
      <c r="O168" s="57"/>
      <c r="Q168" s="137"/>
      <c r="R168" s="585"/>
      <c r="S168" s="585"/>
      <c r="T168" s="138"/>
      <c r="U168" s="585"/>
      <c r="V168" s="655"/>
    </row>
    <row r="169" spans="1:22" ht="12">
      <c r="A169" s="685">
        <f>A166+1</f>
        <v>46</v>
      </c>
      <c r="B169" s="390" t="s">
        <v>283</v>
      </c>
      <c r="C169" s="1618" t="s">
        <v>826</v>
      </c>
      <c r="D169" s="463" t="s">
        <v>30</v>
      </c>
      <c r="E169" s="1205">
        <f>7.89/1000</f>
        <v>7.8899999999999994E-3</v>
      </c>
      <c r="F169" s="186"/>
      <c r="G169" s="189">
        <v>0</v>
      </c>
      <c r="H169" s="186"/>
      <c r="I169" s="199"/>
      <c r="J169" s="189">
        <v>0</v>
      </c>
      <c r="K169" s="200"/>
      <c r="L169" s="182"/>
      <c r="M169" s="183"/>
      <c r="N169" s="184"/>
      <c r="O169" s="184"/>
      <c r="P169" s="186"/>
      <c r="Q169" s="187"/>
      <c r="R169" s="188">
        <f>G170+J170</f>
        <v>0</v>
      </c>
      <c r="S169" s="657">
        <f>R169+R170</f>
        <v>342.49509</v>
      </c>
      <c r="T169" s="656">
        <f>E169*S169</f>
        <v>2.7022862600999997</v>
      </c>
      <c r="U169" s="1084">
        <f>S169*$U$5</f>
        <v>442.67438979702382</v>
      </c>
      <c r="V169" s="1084">
        <f>U169*E169</f>
        <v>3.4927009354985179</v>
      </c>
    </row>
    <row r="170" spans="1:22" ht="12">
      <c r="A170" s="684"/>
      <c r="C170" s="1619"/>
      <c r="E170" s="585"/>
      <c r="G170" s="189">
        <f>G169*$J$6/1000</f>
        <v>0</v>
      </c>
      <c r="I170" s="121"/>
      <c r="J170" s="189">
        <f>J169*$Q$6/1000</f>
        <v>0</v>
      </c>
      <c r="K170" s="122"/>
      <c r="L170" s="190" t="s">
        <v>293</v>
      </c>
      <c r="M170" s="191" t="s">
        <v>30</v>
      </c>
      <c r="N170" s="192">
        <v>1</v>
      </c>
      <c r="O170" s="331">
        <f>E169*N170</f>
        <v>7.8899999999999994E-3</v>
      </c>
      <c r="P170" s="193">
        <v>282.5</v>
      </c>
      <c r="Q170" s="194">
        <f>N170*P170*$N$4</f>
        <v>342.49509</v>
      </c>
      <c r="R170" s="585">
        <f>SUM(Q170:Q170)</f>
        <v>342.49509</v>
      </c>
      <c r="S170" s="655"/>
      <c r="T170" s="138"/>
      <c r="U170" s="655"/>
      <c r="V170" s="655"/>
    </row>
    <row r="171" spans="1:22">
      <c r="A171" s="683"/>
      <c r="B171" s="288"/>
      <c r="C171" s="289"/>
      <c r="D171" s="290"/>
      <c r="E171" s="128"/>
      <c r="F171" s="129"/>
      <c r="G171" s="130"/>
      <c r="H171" s="129"/>
      <c r="I171" s="131"/>
      <c r="J171" s="130"/>
      <c r="K171" s="278"/>
      <c r="L171" s="2"/>
      <c r="M171" s="133"/>
      <c r="N171" s="135"/>
      <c r="O171" s="135"/>
      <c r="P171" s="129"/>
      <c r="Q171" s="279"/>
      <c r="R171" s="128"/>
      <c r="S171" s="128"/>
      <c r="T171" s="280"/>
      <c r="U171" s="128"/>
      <c r="V171" s="1288"/>
    </row>
    <row r="172" spans="1:22" ht="12">
      <c r="A172" s="1289">
        <f>A169+1</f>
        <v>47</v>
      </c>
      <c r="B172" s="391" t="s">
        <v>290</v>
      </c>
      <c r="C172" s="1619" t="s">
        <v>827</v>
      </c>
      <c r="D172" s="97" t="s">
        <v>35</v>
      </c>
      <c r="E172" s="585">
        <v>0.12</v>
      </c>
      <c r="G172" s="59">
        <v>38.9</v>
      </c>
      <c r="I172" s="121"/>
      <c r="J172" s="59">
        <v>1.1000000000000001</v>
      </c>
      <c r="K172" s="122"/>
      <c r="L172" s="136"/>
      <c r="O172" s="57"/>
      <c r="Q172" s="137"/>
      <c r="R172" s="128">
        <f>G173+J173</f>
        <v>99.360390999999993</v>
      </c>
      <c r="S172" s="655">
        <f>R172+R173</f>
        <v>150.60850719339999</v>
      </c>
      <c r="T172" s="138">
        <f>E172*S172</f>
        <v>18.073020863207997</v>
      </c>
      <c r="U172" s="1084">
        <f>S172*$U$5</f>
        <v>194.66126950923299</v>
      </c>
      <c r="V172" s="1084">
        <f>U172*E172</f>
        <v>23.359352341107957</v>
      </c>
    </row>
    <row r="173" spans="1:22" ht="12.75">
      <c r="A173" s="684"/>
      <c r="B173" s="391"/>
      <c r="C173" s="1642"/>
      <c r="E173" s="585"/>
      <c r="G173" s="189">
        <f>G172*$J$6/1000</f>
        <v>95.997030999999993</v>
      </c>
      <c r="I173" s="121"/>
      <c r="J173" s="189">
        <f>J172*$Q$6/1000</f>
        <v>3.3633600000000001</v>
      </c>
      <c r="K173" s="122"/>
      <c r="L173" s="606" t="s">
        <v>271</v>
      </c>
      <c r="M173" s="195" t="s">
        <v>35</v>
      </c>
      <c r="N173" s="196">
        <v>1.0149999999999999</v>
      </c>
      <c r="O173" s="276">
        <f>E172*N173</f>
        <v>0.12179999999999998</v>
      </c>
      <c r="P173" s="197">
        <v>29.93</v>
      </c>
      <c r="Q173" s="198">
        <f>N173*P173*$N$4</f>
        <v>36.830588369399997</v>
      </c>
      <c r="R173" s="1579">
        <f>SUM(Q173:Q176)</f>
        <v>51.248116193399994</v>
      </c>
      <c r="S173" s="661"/>
      <c r="T173" s="660"/>
      <c r="U173" s="661"/>
      <c r="V173" s="661"/>
    </row>
    <row r="174" spans="1:22" ht="12.75">
      <c r="A174" s="684"/>
      <c r="C174" s="1642"/>
      <c r="E174" s="585"/>
      <c r="I174" s="121"/>
      <c r="K174" s="122"/>
      <c r="L174" s="607" t="s">
        <v>78</v>
      </c>
      <c r="M174" s="146" t="s">
        <v>27</v>
      </c>
      <c r="N174" s="147">
        <v>2.0499999999999998</v>
      </c>
      <c r="O174" s="332">
        <f>E172*N174</f>
        <v>0.24599999999999997</v>
      </c>
      <c r="P174" s="148">
        <v>3.5</v>
      </c>
      <c r="Q174" s="149">
        <f>N174*P174*$N$4</f>
        <v>8.698769099999998</v>
      </c>
      <c r="R174" s="1580"/>
      <c r="S174" s="661"/>
      <c r="T174" s="660"/>
      <c r="U174" s="661"/>
      <c r="V174" s="661"/>
    </row>
    <row r="175" spans="1:22" ht="12.75">
      <c r="A175" s="684"/>
      <c r="C175" s="1642"/>
      <c r="E175" s="585"/>
      <c r="I175" s="121"/>
      <c r="K175" s="122"/>
      <c r="L175" s="1" t="s">
        <v>77</v>
      </c>
      <c r="M175" s="124" t="s">
        <v>35</v>
      </c>
      <c r="N175" s="125">
        <f>0.0278+0.003</f>
        <v>3.0799999999999998E-2</v>
      </c>
      <c r="O175" s="330">
        <f>E172*N175</f>
        <v>3.6959999999999996E-3</v>
      </c>
      <c r="P175" s="150">
        <v>125</v>
      </c>
      <c r="Q175" s="127">
        <f>N175*P175*$N$4</f>
        <v>4.6676321999999999</v>
      </c>
      <c r="R175" s="1580"/>
      <c r="S175" s="661"/>
      <c r="T175" s="660"/>
      <c r="U175" s="661"/>
      <c r="V175" s="661"/>
    </row>
    <row r="176" spans="1:22" ht="12.75">
      <c r="A176" s="684"/>
      <c r="C176" s="608"/>
      <c r="E176" s="585"/>
      <c r="I176" s="121"/>
      <c r="K176" s="122"/>
      <c r="L176" s="1" t="s">
        <v>257</v>
      </c>
      <c r="M176" s="124" t="s">
        <v>36</v>
      </c>
      <c r="N176" s="125">
        <v>1</v>
      </c>
      <c r="O176" s="330">
        <f>E172*N176</f>
        <v>0.12</v>
      </c>
      <c r="P176" s="126">
        <v>0.86699999999999999</v>
      </c>
      <c r="Q176" s="127">
        <f>N176*P176*$N$4</f>
        <v>1.0511265240000001</v>
      </c>
      <c r="R176" s="585"/>
      <c r="S176" s="588"/>
      <c r="T176" s="589"/>
      <c r="U176" s="588"/>
      <c r="V176" s="588"/>
    </row>
    <row r="177" spans="1:22" ht="15.75" thickBot="1">
      <c r="A177" s="683"/>
      <c r="B177" s="288"/>
      <c r="C177" s="289"/>
      <c r="D177" s="290"/>
      <c r="E177" s="128"/>
      <c r="F177" s="129"/>
      <c r="G177" s="130"/>
      <c r="H177" s="129"/>
      <c r="I177" s="131"/>
      <c r="J177" s="130"/>
      <c r="K177" s="278"/>
      <c r="L177" s="136"/>
      <c r="O177" s="57"/>
      <c r="Q177" s="137"/>
      <c r="R177" s="585"/>
      <c r="S177" s="585"/>
      <c r="T177" s="138"/>
      <c r="U177" s="585"/>
      <c r="V177" s="655"/>
    </row>
    <row r="178" spans="1:22" ht="13.5" thickTop="1">
      <c r="A178" s="2075" t="s">
        <v>815</v>
      </c>
      <c r="B178" s="2076"/>
      <c r="C178" s="2077"/>
      <c r="D178" s="2076"/>
      <c r="E178" s="2077"/>
      <c r="F178" s="2076"/>
      <c r="G178" s="2076"/>
      <c r="H178" s="2076"/>
      <c r="I178" s="2078"/>
      <c r="J178" s="2076"/>
      <c r="K178" s="2079"/>
      <c r="L178" s="2076"/>
      <c r="M178" s="2076"/>
      <c r="N178" s="2076"/>
      <c r="O178" s="2076"/>
      <c r="P178" s="2076"/>
      <c r="Q178" s="2076"/>
      <c r="R178" s="2076"/>
      <c r="S178" s="2076"/>
      <c r="T178" s="2080"/>
      <c r="U178" s="95"/>
      <c r="V178" s="1270"/>
    </row>
    <row r="179" spans="1:22" ht="12">
      <c r="A179" s="1289">
        <f>A172+1</f>
        <v>48</v>
      </c>
      <c r="B179" s="391" t="s">
        <v>294</v>
      </c>
      <c r="C179" s="1619" t="s">
        <v>823</v>
      </c>
      <c r="D179" s="97" t="s">
        <v>30</v>
      </c>
      <c r="E179" s="1204">
        <f>(134.6+98.8)/1000</f>
        <v>0.23339999999999997</v>
      </c>
      <c r="G179" s="59">
        <v>100</v>
      </c>
      <c r="I179" s="121"/>
      <c r="J179" s="59">
        <v>7.69</v>
      </c>
      <c r="K179" s="122"/>
      <c r="L179" s="136"/>
      <c r="Q179" s="137"/>
      <c r="R179" s="128">
        <f>G180+J180</f>
        <v>270.291944</v>
      </c>
      <c r="S179" s="655">
        <f>R179+R180</f>
        <v>270.291944</v>
      </c>
      <c r="T179" s="138">
        <f>E179*S179</f>
        <v>63.086139729599992</v>
      </c>
      <c r="U179" s="1084">
        <f>S179*$U$5</f>
        <v>349.35193195689703</v>
      </c>
      <c r="V179" s="1084">
        <f>U179*E179</f>
        <v>81.538740918739762</v>
      </c>
    </row>
    <row r="180" spans="1:22" ht="12">
      <c r="A180" s="684"/>
      <c r="B180" s="391"/>
      <c r="C180" s="1619"/>
      <c r="E180" s="1204"/>
      <c r="G180" s="189">
        <f>G179*$J$6/1000</f>
        <v>246.779</v>
      </c>
      <c r="I180" s="121"/>
      <c r="J180" s="189">
        <f>J179*$Q$6/1000</f>
        <v>23.512944000000001</v>
      </c>
      <c r="K180" s="122"/>
      <c r="L180" s="2081"/>
      <c r="M180" s="333"/>
      <c r="N180" s="334"/>
      <c r="O180" s="334"/>
      <c r="P180" s="335"/>
      <c r="Q180" s="194"/>
      <c r="R180" s="585">
        <f>SUM(Q180:Q180)</f>
        <v>0</v>
      </c>
      <c r="S180" s="655"/>
      <c r="T180" s="138"/>
      <c r="U180" s="655"/>
      <c r="V180" s="655"/>
    </row>
    <row r="181" spans="1:22">
      <c r="A181" s="683"/>
      <c r="B181" s="288"/>
      <c r="C181" s="289"/>
      <c r="D181" s="290"/>
      <c r="E181" s="1213"/>
      <c r="F181" s="129"/>
      <c r="G181" s="130"/>
      <c r="H181" s="129"/>
      <c r="I181" s="131"/>
      <c r="J181" s="130"/>
      <c r="K181" s="278"/>
      <c r="L181" s="2082"/>
      <c r="M181" s="336"/>
      <c r="N181" s="337"/>
      <c r="O181" s="338"/>
      <c r="P181" s="339"/>
      <c r="Q181" s="340"/>
      <c r="R181" s="585"/>
      <c r="S181" s="585"/>
      <c r="T181" s="138"/>
      <c r="U181" s="585"/>
      <c r="V181" s="655"/>
    </row>
    <row r="182" spans="1:22" ht="12">
      <c r="A182" s="1289">
        <f>A179+1</f>
        <v>49</v>
      </c>
      <c r="B182" s="391" t="s">
        <v>33</v>
      </c>
      <c r="C182" s="1618" t="s">
        <v>824</v>
      </c>
      <c r="D182" s="97" t="s">
        <v>39</v>
      </c>
      <c r="E182" s="1204">
        <f>4*1.88+4*1.38</f>
        <v>13.04</v>
      </c>
      <c r="G182" s="59">
        <v>0</v>
      </c>
      <c r="I182" s="121"/>
      <c r="J182" s="59">
        <v>0</v>
      </c>
      <c r="K182" s="122"/>
      <c r="L182" s="182"/>
      <c r="M182" s="183"/>
      <c r="N182" s="184"/>
      <c r="O182" s="184"/>
      <c r="P182" s="186"/>
      <c r="Q182" s="187"/>
      <c r="R182" s="188">
        <f>G183+J183</f>
        <v>0</v>
      </c>
      <c r="S182" s="657">
        <f>R182+R183</f>
        <v>6.5953036800000007</v>
      </c>
      <c r="T182" s="656">
        <f>E182*S182</f>
        <v>86.002759987200008</v>
      </c>
      <c r="U182" s="1084">
        <f>S182*$U$5</f>
        <v>8.5244201079497692</v>
      </c>
      <c r="V182" s="1084">
        <f>U182*E182</f>
        <v>111.15843820766499</v>
      </c>
    </row>
    <row r="183" spans="1:22" ht="22.5">
      <c r="A183" s="684"/>
      <c r="B183" s="95" t="s">
        <v>546</v>
      </c>
      <c r="C183" s="1619"/>
      <c r="E183" s="585"/>
      <c r="G183" s="189">
        <f>G182*$J$6/1000</f>
        <v>0</v>
      </c>
      <c r="I183" s="121"/>
      <c r="J183" s="189">
        <f>J182*$Q$6/1000</f>
        <v>0</v>
      </c>
      <c r="K183" s="122"/>
      <c r="L183" s="190" t="s">
        <v>291</v>
      </c>
      <c r="M183" s="341" t="s">
        <v>39</v>
      </c>
      <c r="N183" s="342">
        <v>1</v>
      </c>
      <c r="O183" s="343">
        <f>E182*N183</f>
        <v>13.04</v>
      </c>
      <c r="P183" s="193">
        <v>5.44</v>
      </c>
      <c r="Q183" s="194">
        <f>N183*P183*$N$4</f>
        <v>6.5953036800000007</v>
      </c>
      <c r="R183" s="585">
        <f>SUM(Q183:Q183)</f>
        <v>6.5953036800000007</v>
      </c>
      <c r="S183" s="655"/>
      <c r="T183" s="138"/>
      <c r="U183" s="655"/>
      <c r="V183" s="655"/>
    </row>
    <row r="184" spans="1:22">
      <c r="A184" s="683"/>
      <c r="B184" s="288"/>
      <c r="C184" s="289"/>
      <c r="D184" s="290"/>
      <c r="E184" s="128"/>
      <c r="F184" s="129"/>
      <c r="G184" s="130"/>
      <c r="H184" s="129"/>
      <c r="I184" s="131"/>
      <c r="J184" s="130"/>
      <c r="K184" s="278"/>
      <c r="L184" s="136"/>
      <c r="O184" s="57"/>
      <c r="Q184" s="137"/>
      <c r="R184" s="585"/>
      <c r="S184" s="585"/>
      <c r="T184" s="138"/>
      <c r="U184" s="585"/>
      <c r="V184" s="655"/>
    </row>
    <row r="185" spans="1:22" ht="12">
      <c r="A185" s="1289">
        <f>A182+1</f>
        <v>50</v>
      </c>
      <c r="B185" s="391" t="s">
        <v>33</v>
      </c>
      <c r="C185" s="1618" t="s">
        <v>825</v>
      </c>
      <c r="D185" s="97" t="s">
        <v>30</v>
      </c>
      <c r="E185" s="1204">
        <f>13.6/1000</f>
        <v>1.3599999999999999E-2</v>
      </c>
      <c r="G185" s="59">
        <v>0</v>
      </c>
      <c r="I185" s="121"/>
      <c r="J185" s="59">
        <v>0</v>
      </c>
      <c r="K185" s="122"/>
      <c r="L185" s="182"/>
      <c r="M185" s="183"/>
      <c r="N185" s="184"/>
      <c r="O185" s="184"/>
      <c r="P185" s="186"/>
      <c r="Q185" s="187"/>
      <c r="R185" s="188">
        <f>G186+J186</f>
        <v>0</v>
      </c>
      <c r="S185" s="657">
        <f>R185+R186</f>
        <v>580.93229124000004</v>
      </c>
      <c r="T185" s="656">
        <f>E185*S185</f>
        <v>7.9006791608639997</v>
      </c>
      <c r="U185" s="1084">
        <f>S185*$U$5</f>
        <v>750.854114545274</v>
      </c>
      <c r="V185" s="1084">
        <f>U185*E185</f>
        <v>10.211615957815726</v>
      </c>
    </row>
    <row r="186" spans="1:22" ht="12">
      <c r="A186" s="684"/>
      <c r="B186" s="95" t="s">
        <v>546</v>
      </c>
      <c r="C186" s="1619"/>
      <c r="E186" s="585"/>
      <c r="G186" s="189">
        <f>G185*$J$6/1000</f>
        <v>0</v>
      </c>
      <c r="I186" s="121"/>
      <c r="J186" s="189">
        <f>J185*$Q$6/1000</f>
        <v>0</v>
      </c>
      <c r="K186" s="122"/>
      <c r="L186" s="190" t="s">
        <v>292</v>
      </c>
      <c r="M186" s="191" t="s">
        <v>30</v>
      </c>
      <c r="N186" s="192">
        <v>1</v>
      </c>
      <c r="O186" s="331">
        <f>E185*N186</f>
        <v>1.3599999999999999E-2</v>
      </c>
      <c r="P186" s="193">
        <v>479.17</v>
      </c>
      <c r="Q186" s="194">
        <f>N186*P186*$N$4</f>
        <v>580.93229124000004</v>
      </c>
      <c r="R186" s="585">
        <f>SUM(Q186:Q186)</f>
        <v>580.93229124000004</v>
      </c>
      <c r="S186" s="655"/>
      <c r="T186" s="138"/>
      <c r="U186" s="655"/>
      <c r="V186" s="655"/>
    </row>
    <row r="187" spans="1:22">
      <c r="A187" s="683"/>
      <c r="B187" s="288"/>
      <c r="C187" s="289"/>
      <c r="D187" s="290"/>
      <c r="E187" s="128"/>
      <c r="F187" s="129"/>
      <c r="G187" s="130"/>
      <c r="H187" s="129"/>
      <c r="I187" s="131"/>
      <c r="J187" s="130"/>
      <c r="K187" s="278"/>
      <c r="L187" s="136"/>
      <c r="O187" s="57"/>
      <c r="Q187" s="137"/>
      <c r="R187" s="585"/>
      <c r="S187" s="585"/>
      <c r="T187" s="138"/>
      <c r="U187" s="585"/>
      <c r="V187" s="655"/>
    </row>
    <row r="188" spans="1:22" ht="12">
      <c r="A188" s="685">
        <f>A185+1</f>
        <v>51</v>
      </c>
      <c r="B188" s="390" t="s">
        <v>283</v>
      </c>
      <c r="C188" s="1618" t="s">
        <v>826</v>
      </c>
      <c r="D188" s="463" t="s">
        <v>30</v>
      </c>
      <c r="E188" s="1205">
        <f>7.89/1000</f>
        <v>7.8899999999999994E-3</v>
      </c>
      <c r="F188" s="186"/>
      <c r="G188" s="189">
        <v>0</v>
      </c>
      <c r="H188" s="186"/>
      <c r="I188" s="199"/>
      <c r="J188" s="189">
        <v>0</v>
      </c>
      <c r="K188" s="200"/>
      <c r="L188" s="182"/>
      <c r="M188" s="183"/>
      <c r="N188" s="184"/>
      <c r="O188" s="184"/>
      <c r="P188" s="186"/>
      <c r="Q188" s="187"/>
      <c r="R188" s="188">
        <f>G189+J189</f>
        <v>0</v>
      </c>
      <c r="S188" s="657">
        <f>R188+R189</f>
        <v>342.49509</v>
      </c>
      <c r="T188" s="656">
        <f>E188*S188</f>
        <v>2.7022862600999997</v>
      </c>
      <c r="U188" s="1084">
        <f>S188*$U$5</f>
        <v>442.67438979702382</v>
      </c>
      <c r="V188" s="1084">
        <f>U188*E188</f>
        <v>3.4927009354985179</v>
      </c>
    </row>
    <row r="189" spans="1:22" ht="12">
      <c r="A189" s="684"/>
      <c r="C189" s="1619"/>
      <c r="E189" s="585"/>
      <c r="G189" s="189">
        <f>G188*$J$6/1000</f>
        <v>0</v>
      </c>
      <c r="I189" s="121"/>
      <c r="J189" s="189">
        <f>J188*$Q$6/1000</f>
        <v>0</v>
      </c>
      <c r="K189" s="122"/>
      <c r="L189" s="190" t="s">
        <v>293</v>
      </c>
      <c r="M189" s="191" t="s">
        <v>30</v>
      </c>
      <c r="N189" s="192">
        <v>1</v>
      </c>
      <c r="O189" s="331">
        <f>E188*N189</f>
        <v>7.8899999999999994E-3</v>
      </c>
      <c r="P189" s="193">
        <v>282.5</v>
      </c>
      <c r="Q189" s="194">
        <f>N189*P189*$N$4</f>
        <v>342.49509</v>
      </c>
      <c r="R189" s="585">
        <f>SUM(Q189:Q189)</f>
        <v>342.49509</v>
      </c>
      <c r="S189" s="655"/>
      <c r="T189" s="138"/>
      <c r="U189" s="655"/>
      <c r="V189" s="655"/>
    </row>
    <row r="190" spans="1:22">
      <c r="A190" s="683"/>
      <c r="B190" s="288"/>
      <c r="C190" s="289"/>
      <c r="D190" s="290"/>
      <c r="E190" s="128"/>
      <c r="F190" s="129"/>
      <c r="G190" s="130"/>
      <c r="H190" s="129"/>
      <c r="I190" s="131"/>
      <c r="J190" s="130"/>
      <c r="K190" s="278"/>
      <c r="L190" s="2"/>
      <c r="M190" s="133"/>
      <c r="N190" s="135"/>
      <c r="O190" s="135"/>
      <c r="P190" s="129"/>
      <c r="Q190" s="279"/>
      <c r="R190" s="128"/>
      <c r="S190" s="128"/>
      <c r="T190" s="280"/>
      <c r="U190" s="128"/>
      <c r="V190" s="1288"/>
    </row>
    <row r="191" spans="1:22" ht="12">
      <c r="A191" s="1289">
        <f>A188+1</f>
        <v>52</v>
      </c>
      <c r="B191" s="391" t="s">
        <v>290</v>
      </c>
      <c r="C191" s="1619" t="s">
        <v>827</v>
      </c>
      <c r="D191" s="97" t="s">
        <v>35</v>
      </c>
      <c r="E191" s="585">
        <v>0.12</v>
      </c>
      <c r="G191" s="59">
        <v>38.9</v>
      </c>
      <c r="I191" s="121"/>
      <c r="J191" s="59">
        <v>1.1000000000000001</v>
      </c>
      <c r="K191" s="122"/>
      <c r="L191" s="136"/>
      <c r="O191" s="57"/>
      <c r="Q191" s="137"/>
      <c r="R191" s="128">
        <f>G192+J192</f>
        <v>99.360390999999993</v>
      </c>
      <c r="S191" s="655">
        <f>R191+R192</f>
        <v>150.60850719339999</v>
      </c>
      <c r="T191" s="138">
        <f>E191*S191</f>
        <v>18.073020863207997</v>
      </c>
      <c r="U191" s="1084">
        <f>S191*$U$5</f>
        <v>194.66126950923299</v>
      </c>
      <c r="V191" s="1084">
        <f>U191*E191</f>
        <v>23.359352341107957</v>
      </c>
    </row>
    <row r="192" spans="1:22" ht="12.75">
      <c r="A192" s="684"/>
      <c r="B192" s="391"/>
      <c r="C192" s="1642"/>
      <c r="E192" s="585"/>
      <c r="G192" s="189">
        <f>G191*$J$6/1000</f>
        <v>95.997030999999993</v>
      </c>
      <c r="I192" s="121"/>
      <c r="J192" s="189">
        <f>J191*$Q$6/1000</f>
        <v>3.3633600000000001</v>
      </c>
      <c r="K192" s="122"/>
      <c r="L192" s="606" t="s">
        <v>271</v>
      </c>
      <c r="M192" s="195" t="s">
        <v>35</v>
      </c>
      <c r="N192" s="196">
        <v>1.0149999999999999</v>
      </c>
      <c r="O192" s="276">
        <f>E191*N192</f>
        <v>0.12179999999999998</v>
      </c>
      <c r="P192" s="197">
        <v>29.93</v>
      </c>
      <c r="Q192" s="198">
        <f>N192*P192*$N$4</f>
        <v>36.830588369399997</v>
      </c>
      <c r="R192" s="1579">
        <f>SUM(Q192:Q195)</f>
        <v>51.248116193399994</v>
      </c>
      <c r="S192" s="661"/>
      <c r="T192" s="660"/>
      <c r="U192" s="661"/>
      <c r="V192" s="661"/>
    </row>
    <row r="193" spans="1:22" ht="12.75">
      <c r="A193" s="684"/>
      <c r="C193" s="1642"/>
      <c r="E193" s="585"/>
      <c r="I193" s="121"/>
      <c r="K193" s="122"/>
      <c r="L193" s="607" t="s">
        <v>78</v>
      </c>
      <c r="M193" s="146" t="s">
        <v>27</v>
      </c>
      <c r="N193" s="147">
        <v>2.0499999999999998</v>
      </c>
      <c r="O193" s="332">
        <f>E191*N193</f>
        <v>0.24599999999999997</v>
      </c>
      <c r="P193" s="148">
        <v>3.5</v>
      </c>
      <c r="Q193" s="149">
        <f>N193*P193*$N$4</f>
        <v>8.698769099999998</v>
      </c>
      <c r="R193" s="1580"/>
      <c r="S193" s="661"/>
      <c r="T193" s="660"/>
      <c r="U193" s="661"/>
      <c r="V193" s="661"/>
    </row>
    <row r="194" spans="1:22" ht="12.75">
      <c r="A194" s="684"/>
      <c r="C194" s="1642"/>
      <c r="E194" s="585"/>
      <c r="I194" s="121"/>
      <c r="K194" s="122"/>
      <c r="L194" s="1" t="s">
        <v>77</v>
      </c>
      <c r="M194" s="124" t="s">
        <v>35</v>
      </c>
      <c r="N194" s="125">
        <f>0.0278+0.003</f>
        <v>3.0799999999999998E-2</v>
      </c>
      <c r="O194" s="330">
        <f>E191*N194</f>
        <v>3.6959999999999996E-3</v>
      </c>
      <c r="P194" s="150">
        <v>125</v>
      </c>
      <c r="Q194" s="127">
        <f>N194*P194*$N$4</f>
        <v>4.6676321999999999</v>
      </c>
      <c r="R194" s="1580"/>
      <c r="S194" s="661"/>
      <c r="T194" s="660"/>
      <c r="U194" s="661"/>
      <c r="V194" s="661"/>
    </row>
    <row r="195" spans="1:22" ht="12.75">
      <c r="A195" s="684"/>
      <c r="C195" s="608"/>
      <c r="E195" s="585"/>
      <c r="I195" s="121"/>
      <c r="K195" s="122"/>
      <c r="L195" s="1" t="s">
        <v>257</v>
      </c>
      <c r="M195" s="124" t="s">
        <v>36</v>
      </c>
      <c r="N195" s="125">
        <v>1</v>
      </c>
      <c r="O195" s="330">
        <f>E191*N195</f>
        <v>0.12</v>
      </c>
      <c r="P195" s="126">
        <v>0.86699999999999999</v>
      </c>
      <c r="Q195" s="127">
        <f>N195*P195*$N$4</f>
        <v>1.0511265240000001</v>
      </c>
      <c r="R195" s="585"/>
      <c r="S195" s="588"/>
      <c r="T195" s="589"/>
      <c r="U195" s="588"/>
      <c r="V195" s="588"/>
    </row>
    <row r="196" spans="1:22" ht="15.75" thickBot="1">
      <c r="A196" s="683"/>
      <c r="B196" s="288"/>
      <c r="C196" s="289"/>
      <c r="D196" s="290"/>
      <c r="E196" s="128"/>
      <c r="F196" s="129"/>
      <c r="G196" s="130"/>
      <c r="H196" s="129"/>
      <c r="I196" s="131"/>
      <c r="J196" s="130"/>
      <c r="K196" s="278"/>
      <c r="L196" s="136"/>
      <c r="O196" s="57"/>
      <c r="Q196" s="137"/>
      <c r="R196" s="585"/>
      <c r="S196" s="585"/>
      <c r="T196" s="138"/>
      <c r="U196" s="585"/>
      <c r="V196" s="655"/>
    </row>
    <row r="197" spans="1:22" ht="13.5" thickTop="1">
      <c r="A197" s="2075" t="s">
        <v>816</v>
      </c>
      <c r="B197" s="2076"/>
      <c r="C197" s="2077"/>
      <c r="D197" s="2076"/>
      <c r="E197" s="2077"/>
      <c r="F197" s="2076"/>
      <c r="G197" s="2076"/>
      <c r="H197" s="2076"/>
      <c r="I197" s="2078"/>
      <c r="J197" s="2076"/>
      <c r="K197" s="2079"/>
      <c r="L197" s="2076"/>
      <c r="M197" s="2076"/>
      <c r="N197" s="2076"/>
      <c r="O197" s="2076"/>
      <c r="P197" s="2076"/>
      <c r="Q197" s="2076"/>
      <c r="R197" s="2076"/>
      <c r="S197" s="2076"/>
      <c r="T197" s="2080"/>
      <c r="U197" s="95"/>
      <c r="V197" s="1270"/>
    </row>
    <row r="198" spans="1:22" ht="12">
      <c r="A198" s="1289">
        <f>A191+1</f>
        <v>53</v>
      </c>
      <c r="B198" s="391" t="s">
        <v>294</v>
      </c>
      <c r="C198" s="1619" t="s">
        <v>823</v>
      </c>
      <c r="D198" s="97" t="s">
        <v>30</v>
      </c>
      <c r="E198" s="1204">
        <f>(254.9+147.5+72.9)/1000</f>
        <v>0.47529999999999994</v>
      </c>
      <c r="G198" s="59">
        <v>100</v>
      </c>
      <c r="I198" s="121"/>
      <c r="J198" s="59">
        <v>7.69</v>
      </c>
      <c r="K198" s="122"/>
      <c r="L198" s="136"/>
      <c r="Q198" s="137"/>
      <c r="R198" s="128">
        <f>G199+J199</f>
        <v>270.291944</v>
      </c>
      <c r="S198" s="655">
        <f>R198+R199</f>
        <v>270.291944</v>
      </c>
      <c r="T198" s="138">
        <f>E198*S198</f>
        <v>128.46976098319999</v>
      </c>
      <c r="U198" s="1084">
        <f>S198*$U$5</f>
        <v>349.35193195689703</v>
      </c>
      <c r="V198" s="1084">
        <f>U198*E198</f>
        <v>166.04697325911314</v>
      </c>
    </row>
    <row r="199" spans="1:22" ht="12">
      <c r="A199" s="684"/>
      <c r="B199" s="391"/>
      <c r="C199" s="1619"/>
      <c r="E199" s="1204"/>
      <c r="G199" s="189">
        <f>G198*$J$6/1000</f>
        <v>246.779</v>
      </c>
      <c r="I199" s="121"/>
      <c r="J199" s="189">
        <f>J198*$Q$6/1000</f>
        <v>23.512944000000001</v>
      </c>
      <c r="K199" s="122"/>
      <c r="L199" s="2081"/>
      <c r="M199" s="333"/>
      <c r="N199" s="334"/>
      <c r="O199" s="334"/>
      <c r="P199" s="335"/>
      <c r="Q199" s="194"/>
      <c r="R199" s="585">
        <f>SUM(Q199:Q199)</f>
        <v>0</v>
      </c>
      <c r="S199" s="655"/>
      <c r="T199" s="138"/>
      <c r="U199" s="655"/>
      <c r="V199" s="655"/>
    </row>
    <row r="200" spans="1:22">
      <c r="A200" s="683"/>
      <c r="B200" s="288"/>
      <c r="C200" s="289"/>
      <c r="D200" s="290"/>
      <c r="E200" s="1213"/>
      <c r="F200" s="129"/>
      <c r="G200" s="130"/>
      <c r="H200" s="129"/>
      <c r="I200" s="131"/>
      <c r="J200" s="130"/>
      <c r="K200" s="278"/>
      <c r="L200" s="2082"/>
      <c r="M200" s="336"/>
      <c r="N200" s="337"/>
      <c r="O200" s="338"/>
      <c r="P200" s="339"/>
      <c r="Q200" s="340"/>
      <c r="R200" s="585"/>
      <c r="S200" s="585"/>
      <c r="T200" s="138"/>
      <c r="U200" s="585"/>
      <c r="V200" s="655"/>
    </row>
    <row r="201" spans="1:22" ht="12">
      <c r="A201" s="1289">
        <f>A198+1</f>
        <v>54</v>
      </c>
      <c r="B201" s="391" t="s">
        <v>33</v>
      </c>
      <c r="C201" s="1618" t="s">
        <v>824</v>
      </c>
      <c r="D201" s="97" t="s">
        <v>39</v>
      </c>
      <c r="E201" s="1204">
        <f>4*1.178*2+4*1.03*2</f>
        <v>17.664000000000001</v>
      </c>
      <c r="G201" s="59">
        <v>0</v>
      </c>
      <c r="I201" s="121"/>
      <c r="J201" s="59">
        <v>0</v>
      </c>
      <c r="K201" s="122"/>
      <c r="L201" s="182"/>
      <c r="M201" s="183"/>
      <c r="N201" s="184"/>
      <c r="O201" s="184"/>
      <c r="P201" s="186"/>
      <c r="Q201" s="187"/>
      <c r="R201" s="188">
        <f>G202+J202</f>
        <v>0</v>
      </c>
      <c r="S201" s="657">
        <f>R201+R202</f>
        <v>6.5953036800000007</v>
      </c>
      <c r="T201" s="656">
        <f>E201*S201</f>
        <v>116.49944420352003</v>
      </c>
      <c r="U201" s="1084">
        <f>S201*$U$5</f>
        <v>8.5244201079497692</v>
      </c>
      <c r="V201" s="1084">
        <f>U201*E201</f>
        <v>150.57535678682473</v>
      </c>
    </row>
    <row r="202" spans="1:22" ht="22.5">
      <c r="A202" s="684"/>
      <c r="B202" s="95" t="s">
        <v>546</v>
      </c>
      <c r="C202" s="1619"/>
      <c r="E202" s="585"/>
      <c r="G202" s="189">
        <f>G201*$J$6/1000</f>
        <v>0</v>
      </c>
      <c r="I202" s="121"/>
      <c r="J202" s="189">
        <f>J201*$Q$6/1000</f>
        <v>0</v>
      </c>
      <c r="K202" s="122"/>
      <c r="L202" s="190" t="s">
        <v>291</v>
      </c>
      <c r="M202" s="341" t="s">
        <v>39</v>
      </c>
      <c r="N202" s="342">
        <v>1</v>
      </c>
      <c r="O202" s="343">
        <f>E201*N202</f>
        <v>17.664000000000001</v>
      </c>
      <c r="P202" s="193">
        <v>5.44</v>
      </c>
      <c r="Q202" s="194">
        <f>N202*P202*$N$4</f>
        <v>6.5953036800000007</v>
      </c>
      <c r="R202" s="585">
        <f>SUM(Q202:Q202)</f>
        <v>6.5953036800000007</v>
      </c>
      <c r="S202" s="655"/>
      <c r="T202" s="138"/>
      <c r="U202" s="655"/>
      <c r="V202" s="655"/>
    </row>
    <row r="203" spans="1:22">
      <c r="A203" s="683"/>
      <c r="B203" s="288"/>
      <c r="C203" s="289"/>
      <c r="D203" s="290"/>
      <c r="E203" s="128"/>
      <c r="F203" s="129"/>
      <c r="G203" s="130"/>
      <c r="H203" s="129"/>
      <c r="I203" s="131"/>
      <c r="J203" s="130"/>
      <c r="K203" s="278"/>
      <c r="L203" s="136"/>
      <c r="O203" s="57"/>
      <c r="Q203" s="137"/>
      <c r="R203" s="585"/>
      <c r="S203" s="585"/>
      <c r="T203" s="138"/>
      <c r="U203" s="585"/>
      <c r="V203" s="655"/>
    </row>
    <row r="204" spans="1:22" ht="12">
      <c r="A204" s="1289">
        <f>A201+1</f>
        <v>55</v>
      </c>
      <c r="B204" s="391" t="s">
        <v>33</v>
      </c>
      <c r="C204" s="1618" t="s">
        <v>825</v>
      </c>
      <c r="D204" s="97" t="s">
        <v>30</v>
      </c>
      <c r="E204" s="1204">
        <f>72.9/1000</f>
        <v>7.2900000000000006E-2</v>
      </c>
      <c r="G204" s="59">
        <v>0</v>
      </c>
      <c r="I204" s="121"/>
      <c r="J204" s="59">
        <v>0</v>
      </c>
      <c r="K204" s="122"/>
      <c r="L204" s="182"/>
      <c r="M204" s="183"/>
      <c r="N204" s="184"/>
      <c r="O204" s="184"/>
      <c r="P204" s="186"/>
      <c r="Q204" s="187"/>
      <c r="R204" s="188">
        <f>G205+J205</f>
        <v>0</v>
      </c>
      <c r="S204" s="657">
        <f>R204+R205</f>
        <v>580.93229124000004</v>
      </c>
      <c r="T204" s="656">
        <f>E204*S204</f>
        <v>42.349964031396006</v>
      </c>
      <c r="U204" s="1084">
        <f>S204*$U$5</f>
        <v>750.854114545274</v>
      </c>
      <c r="V204" s="1084">
        <f>U204*E204</f>
        <v>54.737264950350479</v>
      </c>
    </row>
    <row r="205" spans="1:22" ht="12">
      <c r="A205" s="684"/>
      <c r="B205" s="95" t="s">
        <v>546</v>
      </c>
      <c r="C205" s="1619"/>
      <c r="E205" s="585"/>
      <c r="G205" s="189">
        <f>G204*$J$6/1000</f>
        <v>0</v>
      </c>
      <c r="I205" s="121"/>
      <c r="J205" s="189">
        <f>J204*$Q$6/1000</f>
        <v>0</v>
      </c>
      <c r="K205" s="122"/>
      <c r="L205" s="190" t="s">
        <v>292</v>
      </c>
      <c r="M205" s="191" t="s">
        <v>30</v>
      </c>
      <c r="N205" s="192">
        <v>1</v>
      </c>
      <c r="O205" s="331">
        <f>E204*N205</f>
        <v>7.2900000000000006E-2</v>
      </c>
      <c r="P205" s="193">
        <v>479.17</v>
      </c>
      <c r="Q205" s="194">
        <f>N205*P205*$N$4</f>
        <v>580.93229124000004</v>
      </c>
      <c r="R205" s="585">
        <f>SUM(Q205:Q205)</f>
        <v>580.93229124000004</v>
      </c>
      <c r="S205" s="655"/>
      <c r="T205" s="138"/>
      <c r="U205" s="655"/>
      <c r="V205" s="655"/>
    </row>
    <row r="206" spans="1:22">
      <c r="A206" s="683"/>
      <c r="B206" s="288"/>
      <c r="C206" s="289"/>
      <c r="D206" s="290"/>
      <c r="E206" s="128"/>
      <c r="F206" s="129"/>
      <c r="G206" s="130"/>
      <c r="H206" s="129"/>
      <c r="I206" s="131"/>
      <c r="J206" s="130"/>
      <c r="K206" s="278"/>
      <c r="L206" s="136"/>
      <c r="O206" s="57"/>
      <c r="Q206" s="137"/>
      <c r="R206" s="585"/>
      <c r="S206" s="585"/>
      <c r="T206" s="138"/>
      <c r="U206" s="585"/>
      <c r="V206" s="655"/>
    </row>
    <row r="207" spans="1:22" ht="12">
      <c r="A207" s="685">
        <f>A204+1</f>
        <v>56</v>
      </c>
      <c r="B207" s="390" t="s">
        <v>283</v>
      </c>
      <c r="C207" s="1618" t="s">
        <v>826</v>
      </c>
      <c r="D207" s="463" t="s">
        <v>30</v>
      </c>
      <c r="E207" s="1205">
        <f>75.77/1000</f>
        <v>7.576999999999999E-2</v>
      </c>
      <c r="F207" s="186"/>
      <c r="G207" s="189">
        <v>0</v>
      </c>
      <c r="H207" s="186"/>
      <c r="I207" s="199"/>
      <c r="J207" s="189">
        <v>0</v>
      </c>
      <c r="K207" s="200"/>
      <c r="L207" s="182"/>
      <c r="M207" s="183"/>
      <c r="N207" s="184"/>
      <c r="O207" s="184"/>
      <c r="P207" s="186"/>
      <c r="Q207" s="187"/>
      <c r="R207" s="188">
        <f>G208+J208</f>
        <v>0</v>
      </c>
      <c r="S207" s="657">
        <f>R207+R208</f>
        <v>342.49509</v>
      </c>
      <c r="T207" s="656">
        <f>E207*S207</f>
        <v>25.950852969299998</v>
      </c>
      <c r="U207" s="1084">
        <f>S207*$U$5</f>
        <v>442.67438979702382</v>
      </c>
      <c r="V207" s="1084">
        <f>U207*E207</f>
        <v>33.541438514920493</v>
      </c>
    </row>
    <row r="208" spans="1:22" ht="12">
      <c r="A208" s="684"/>
      <c r="C208" s="1619"/>
      <c r="E208" s="585"/>
      <c r="G208" s="189">
        <f>G207*$J$6/1000</f>
        <v>0</v>
      </c>
      <c r="I208" s="121"/>
      <c r="J208" s="189">
        <f>J207*$Q$6/1000</f>
        <v>0</v>
      </c>
      <c r="K208" s="122"/>
      <c r="L208" s="190" t="s">
        <v>293</v>
      </c>
      <c r="M208" s="191" t="s">
        <v>30</v>
      </c>
      <c r="N208" s="192">
        <v>1</v>
      </c>
      <c r="O208" s="331">
        <f>E207*N208</f>
        <v>7.576999999999999E-2</v>
      </c>
      <c r="P208" s="193">
        <v>282.5</v>
      </c>
      <c r="Q208" s="194">
        <f>N208*P208*$N$4</f>
        <v>342.49509</v>
      </c>
      <c r="R208" s="585">
        <f>SUM(Q208:Q208)</f>
        <v>342.49509</v>
      </c>
      <c r="S208" s="655"/>
      <c r="T208" s="138"/>
      <c r="U208" s="655"/>
      <c r="V208" s="655"/>
    </row>
    <row r="209" spans="1:22">
      <c r="A209" s="683"/>
      <c r="B209" s="288"/>
      <c r="C209" s="289"/>
      <c r="D209" s="290"/>
      <c r="E209" s="128"/>
      <c r="F209" s="129"/>
      <c r="G209" s="130"/>
      <c r="H209" s="129"/>
      <c r="I209" s="131"/>
      <c r="J209" s="130"/>
      <c r="K209" s="278"/>
      <c r="L209" s="2"/>
      <c r="M209" s="133"/>
      <c r="N209" s="135"/>
      <c r="O209" s="135"/>
      <c r="P209" s="129"/>
      <c r="Q209" s="279"/>
      <c r="R209" s="128"/>
      <c r="S209" s="128"/>
      <c r="T209" s="280"/>
      <c r="U209" s="128"/>
      <c r="V209" s="1288"/>
    </row>
    <row r="210" spans="1:22" ht="12">
      <c r="A210" s="1289">
        <f>A207+1</f>
        <v>57</v>
      </c>
      <c r="B210" s="391" t="s">
        <v>290</v>
      </c>
      <c r="C210" s="1619" t="s">
        <v>827</v>
      </c>
      <c r="D210" s="97" t="s">
        <v>35</v>
      </c>
      <c r="E210" s="585">
        <v>0.12</v>
      </c>
      <c r="G210" s="59">
        <v>38.9</v>
      </c>
      <c r="I210" s="121"/>
      <c r="J210" s="59">
        <v>1.1000000000000001</v>
      </c>
      <c r="K210" s="122"/>
      <c r="L210" s="136"/>
      <c r="O210" s="57"/>
      <c r="Q210" s="137"/>
      <c r="R210" s="128">
        <f>G211+J211</f>
        <v>99.360390999999993</v>
      </c>
      <c r="S210" s="655">
        <f>R210+R211</f>
        <v>150.60850719339999</v>
      </c>
      <c r="T210" s="138">
        <f>E210*S210</f>
        <v>18.073020863207997</v>
      </c>
      <c r="U210" s="1084">
        <f>S210*$U$5</f>
        <v>194.66126950923299</v>
      </c>
      <c r="V210" s="1084">
        <f>U210*E210</f>
        <v>23.359352341107957</v>
      </c>
    </row>
    <row r="211" spans="1:22" ht="12.75">
      <c r="A211" s="684"/>
      <c r="B211" s="391"/>
      <c r="C211" s="1642"/>
      <c r="E211" s="585"/>
      <c r="G211" s="189">
        <f>G210*$J$6/1000</f>
        <v>95.997030999999993</v>
      </c>
      <c r="I211" s="121"/>
      <c r="J211" s="189">
        <f>J210*$Q$6/1000</f>
        <v>3.3633600000000001</v>
      </c>
      <c r="K211" s="122"/>
      <c r="L211" s="606" t="s">
        <v>271</v>
      </c>
      <c r="M211" s="195" t="s">
        <v>35</v>
      </c>
      <c r="N211" s="196">
        <v>1.0149999999999999</v>
      </c>
      <c r="O211" s="276">
        <f>E210*N211</f>
        <v>0.12179999999999998</v>
      </c>
      <c r="P211" s="197">
        <v>29.93</v>
      </c>
      <c r="Q211" s="198">
        <f>N211*P211*$N$4</f>
        <v>36.830588369399997</v>
      </c>
      <c r="R211" s="1579">
        <f>SUM(Q211:Q214)</f>
        <v>51.248116193399994</v>
      </c>
      <c r="S211" s="661"/>
      <c r="T211" s="660"/>
      <c r="U211" s="661"/>
      <c r="V211" s="661"/>
    </row>
    <row r="212" spans="1:22" ht="12.75">
      <c r="A212" s="684"/>
      <c r="C212" s="1642"/>
      <c r="E212" s="585"/>
      <c r="I212" s="121"/>
      <c r="K212" s="122"/>
      <c r="L212" s="607" t="s">
        <v>78</v>
      </c>
      <c r="M212" s="146" t="s">
        <v>27</v>
      </c>
      <c r="N212" s="147">
        <v>2.0499999999999998</v>
      </c>
      <c r="O212" s="332">
        <f>E210*N212</f>
        <v>0.24599999999999997</v>
      </c>
      <c r="P212" s="148">
        <v>3.5</v>
      </c>
      <c r="Q212" s="149">
        <f>N212*P212*$N$4</f>
        <v>8.698769099999998</v>
      </c>
      <c r="R212" s="1580"/>
      <c r="S212" s="661"/>
      <c r="T212" s="660"/>
      <c r="U212" s="661"/>
      <c r="V212" s="661"/>
    </row>
    <row r="213" spans="1:22" ht="12.75">
      <c r="A213" s="684"/>
      <c r="C213" s="1642"/>
      <c r="E213" s="585"/>
      <c r="I213" s="121"/>
      <c r="K213" s="122"/>
      <c r="L213" s="1" t="s">
        <v>77</v>
      </c>
      <c r="M213" s="124" t="s">
        <v>35</v>
      </c>
      <c r="N213" s="125">
        <f>0.0278+0.003</f>
        <v>3.0799999999999998E-2</v>
      </c>
      <c r="O213" s="330">
        <f>E210*N213</f>
        <v>3.6959999999999996E-3</v>
      </c>
      <c r="P213" s="150">
        <v>125</v>
      </c>
      <c r="Q213" s="127">
        <f>N213*P213*$N$4</f>
        <v>4.6676321999999999</v>
      </c>
      <c r="R213" s="1580"/>
      <c r="S213" s="661"/>
      <c r="T213" s="660"/>
      <c r="U213" s="661"/>
      <c r="V213" s="661"/>
    </row>
    <row r="214" spans="1:22" ht="12.75">
      <c r="A214" s="684"/>
      <c r="C214" s="608"/>
      <c r="E214" s="585"/>
      <c r="I214" s="121"/>
      <c r="K214" s="122"/>
      <c r="L214" s="1" t="s">
        <v>257</v>
      </c>
      <c r="M214" s="124" t="s">
        <v>36</v>
      </c>
      <c r="N214" s="125">
        <v>1</v>
      </c>
      <c r="O214" s="330">
        <f>E210*N214</f>
        <v>0.12</v>
      </c>
      <c r="P214" s="126">
        <v>0.86699999999999999</v>
      </c>
      <c r="Q214" s="127">
        <f>N214*P214*$N$4</f>
        <v>1.0511265240000001</v>
      </c>
      <c r="R214" s="585"/>
      <c r="S214" s="588"/>
      <c r="T214" s="589"/>
      <c r="U214" s="588"/>
      <c r="V214" s="588"/>
    </row>
    <row r="215" spans="1:22" ht="15.75" thickBot="1">
      <c r="A215" s="683"/>
      <c r="B215" s="288"/>
      <c r="C215" s="289"/>
      <c r="D215" s="290"/>
      <c r="E215" s="128"/>
      <c r="F215" s="129"/>
      <c r="G215" s="130"/>
      <c r="H215" s="129"/>
      <c r="I215" s="131"/>
      <c r="J215" s="130"/>
      <c r="K215" s="278"/>
      <c r="L215" s="136"/>
      <c r="O215" s="57"/>
      <c r="Q215" s="137"/>
      <c r="R215" s="585"/>
      <c r="S215" s="585"/>
      <c r="T215" s="138"/>
      <c r="U215" s="585"/>
      <c r="V215" s="655"/>
    </row>
    <row r="216" spans="1:22" ht="13.5" thickTop="1">
      <c r="A216" s="2075" t="s">
        <v>817</v>
      </c>
      <c r="B216" s="2076"/>
      <c r="C216" s="2077"/>
      <c r="D216" s="2076"/>
      <c r="E216" s="2077"/>
      <c r="F216" s="2076"/>
      <c r="G216" s="2076"/>
      <c r="H216" s="2076"/>
      <c r="I216" s="2078"/>
      <c r="J216" s="2076"/>
      <c r="K216" s="2079"/>
      <c r="L216" s="2076"/>
      <c r="M216" s="2076"/>
      <c r="N216" s="2076"/>
      <c r="O216" s="2076"/>
      <c r="P216" s="2076"/>
      <c r="Q216" s="2076"/>
      <c r="R216" s="2076"/>
      <c r="S216" s="2076"/>
      <c r="T216" s="2080"/>
      <c r="U216" s="95"/>
      <c r="V216" s="1270"/>
    </row>
    <row r="217" spans="1:22" ht="12">
      <c r="A217" s="1289">
        <f>A210+1</f>
        <v>58</v>
      </c>
      <c r="B217" s="391" t="s">
        <v>294</v>
      </c>
      <c r="C217" s="1619" t="s">
        <v>823</v>
      </c>
      <c r="D217" s="97" t="s">
        <v>30</v>
      </c>
      <c r="E217" s="1204">
        <f>(183.3+147.5+60.8+13.14)/1000</f>
        <v>0.40473999999999999</v>
      </c>
      <c r="G217" s="59">
        <v>100</v>
      </c>
      <c r="I217" s="121"/>
      <c r="J217" s="59">
        <v>7.69</v>
      </c>
      <c r="K217" s="122"/>
      <c r="L217" s="136"/>
      <c r="Q217" s="137"/>
      <c r="R217" s="128">
        <f>G218+J218</f>
        <v>270.291944</v>
      </c>
      <c r="S217" s="655">
        <f>R217+R218</f>
        <v>270.291944</v>
      </c>
      <c r="T217" s="138">
        <f>E217*S217</f>
        <v>109.39796141456</v>
      </c>
      <c r="U217" s="1084">
        <f>S217*$U$5</f>
        <v>349.35193195689703</v>
      </c>
      <c r="V217" s="1084">
        <f>U217*E217</f>
        <v>141.3967009402345</v>
      </c>
    </row>
    <row r="218" spans="1:22" ht="12">
      <c r="A218" s="684"/>
      <c r="B218" s="391"/>
      <c r="C218" s="1619"/>
      <c r="E218" s="1204"/>
      <c r="G218" s="189">
        <f>G217*$J$6/1000</f>
        <v>246.779</v>
      </c>
      <c r="I218" s="121"/>
      <c r="J218" s="189">
        <f>J217*$Q$6/1000</f>
        <v>23.512944000000001</v>
      </c>
      <c r="K218" s="122"/>
      <c r="L218" s="2081"/>
      <c r="M218" s="333"/>
      <c r="N218" s="334"/>
      <c r="O218" s="334"/>
      <c r="P218" s="335"/>
      <c r="Q218" s="194"/>
      <c r="R218" s="585">
        <f>SUM(Q218:Q218)</f>
        <v>0</v>
      </c>
      <c r="S218" s="655"/>
      <c r="T218" s="138"/>
      <c r="U218" s="655"/>
      <c r="V218" s="655"/>
    </row>
    <row r="219" spans="1:22">
      <c r="A219" s="683"/>
      <c r="B219" s="288"/>
      <c r="C219" s="289"/>
      <c r="D219" s="290"/>
      <c r="E219" s="1213"/>
      <c r="F219" s="129"/>
      <c r="G219" s="130"/>
      <c r="H219" s="129"/>
      <c r="I219" s="131"/>
      <c r="J219" s="130"/>
      <c r="K219" s="278"/>
      <c r="L219" s="2082"/>
      <c r="M219" s="336"/>
      <c r="N219" s="337"/>
      <c r="O219" s="338"/>
      <c r="P219" s="339"/>
      <c r="Q219" s="340"/>
      <c r="R219" s="585"/>
      <c r="S219" s="585"/>
      <c r="T219" s="138"/>
      <c r="U219" s="585"/>
      <c r="V219" s="655"/>
    </row>
    <row r="220" spans="1:22" ht="12">
      <c r="A220" s="1289">
        <f>A217+1</f>
        <v>59</v>
      </c>
      <c r="B220" s="391" t="s">
        <v>33</v>
      </c>
      <c r="C220" s="1618" t="s">
        <v>824</v>
      </c>
      <c r="D220" s="97" t="s">
        <v>39</v>
      </c>
      <c r="E220" s="1204">
        <f>4*1.28*2+4*1.03*2</f>
        <v>18.48</v>
      </c>
      <c r="G220" s="59">
        <v>0</v>
      </c>
      <c r="I220" s="121"/>
      <c r="J220" s="59">
        <v>0</v>
      </c>
      <c r="K220" s="122"/>
      <c r="L220" s="182"/>
      <c r="M220" s="183"/>
      <c r="N220" s="184"/>
      <c r="O220" s="184"/>
      <c r="P220" s="186"/>
      <c r="Q220" s="187"/>
      <c r="R220" s="188">
        <f>G221+J221</f>
        <v>0</v>
      </c>
      <c r="S220" s="657">
        <f>R220+R221</f>
        <v>6.5953036800000007</v>
      </c>
      <c r="T220" s="656">
        <f>E220*S220</f>
        <v>121.88121200640002</v>
      </c>
      <c r="U220" s="1084">
        <f>S220*$U$5</f>
        <v>8.5244201079497692</v>
      </c>
      <c r="V220" s="1084">
        <f>U220*E220</f>
        <v>157.53128359491174</v>
      </c>
    </row>
    <row r="221" spans="1:22" ht="22.5">
      <c r="A221" s="684"/>
      <c r="B221" s="95" t="s">
        <v>546</v>
      </c>
      <c r="C221" s="1619"/>
      <c r="E221" s="585"/>
      <c r="G221" s="189">
        <f>G220*$J$6/1000</f>
        <v>0</v>
      </c>
      <c r="I221" s="121"/>
      <c r="J221" s="189">
        <f>J220*$Q$6/1000</f>
        <v>0</v>
      </c>
      <c r="K221" s="122"/>
      <c r="L221" s="190" t="s">
        <v>291</v>
      </c>
      <c r="M221" s="341" t="s">
        <v>39</v>
      </c>
      <c r="N221" s="342">
        <v>1</v>
      </c>
      <c r="O221" s="343">
        <f>E220*N221</f>
        <v>18.48</v>
      </c>
      <c r="P221" s="193">
        <v>5.44</v>
      </c>
      <c r="Q221" s="194">
        <f>N221*P221*$N$4</f>
        <v>6.5953036800000007</v>
      </c>
      <c r="R221" s="585">
        <f>SUM(Q221:Q221)</f>
        <v>6.5953036800000007</v>
      </c>
      <c r="S221" s="655"/>
      <c r="T221" s="138"/>
      <c r="U221" s="655"/>
      <c r="V221" s="655"/>
    </row>
    <row r="222" spans="1:22">
      <c r="A222" s="683"/>
      <c r="B222" s="288"/>
      <c r="C222" s="289"/>
      <c r="D222" s="290"/>
      <c r="E222" s="128"/>
      <c r="F222" s="129"/>
      <c r="G222" s="130"/>
      <c r="H222" s="129"/>
      <c r="I222" s="131"/>
      <c r="J222" s="130"/>
      <c r="K222" s="278"/>
      <c r="L222" s="136"/>
      <c r="O222" s="57"/>
      <c r="Q222" s="137"/>
      <c r="R222" s="585"/>
      <c r="S222" s="585"/>
      <c r="T222" s="138"/>
      <c r="U222" s="585"/>
      <c r="V222" s="655"/>
    </row>
    <row r="223" spans="1:22" ht="12">
      <c r="A223" s="1289">
        <f>A220+1</f>
        <v>60</v>
      </c>
      <c r="B223" s="391" t="s">
        <v>33</v>
      </c>
      <c r="C223" s="1618" t="s">
        <v>825</v>
      </c>
      <c r="D223" s="97" t="s">
        <v>30</v>
      </c>
      <c r="E223" s="1204">
        <f>60.8/1000</f>
        <v>6.08E-2</v>
      </c>
      <c r="G223" s="59">
        <v>0</v>
      </c>
      <c r="I223" s="121"/>
      <c r="J223" s="59">
        <v>0</v>
      </c>
      <c r="K223" s="122"/>
      <c r="L223" s="182"/>
      <c r="M223" s="183"/>
      <c r="N223" s="184"/>
      <c r="O223" s="184"/>
      <c r="P223" s="186"/>
      <c r="Q223" s="187"/>
      <c r="R223" s="188">
        <f>G224+J224</f>
        <v>0</v>
      </c>
      <c r="S223" s="657">
        <f>R223+R224</f>
        <v>580.93229124000004</v>
      </c>
      <c r="T223" s="656">
        <f>E223*S223</f>
        <v>35.320683307392002</v>
      </c>
      <c r="U223" s="1084">
        <f>S223*$U$5</f>
        <v>750.854114545274</v>
      </c>
      <c r="V223" s="1084">
        <f>U223*E223</f>
        <v>45.651930164352656</v>
      </c>
    </row>
    <row r="224" spans="1:22" ht="12">
      <c r="A224" s="684"/>
      <c r="B224" s="95" t="s">
        <v>546</v>
      </c>
      <c r="C224" s="1619"/>
      <c r="E224" s="585"/>
      <c r="G224" s="189">
        <f>G223*$J$6/1000</f>
        <v>0</v>
      </c>
      <c r="I224" s="121"/>
      <c r="J224" s="189">
        <f>J223*$Q$6/1000</f>
        <v>0</v>
      </c>
      <c r="K224" s="122"/>
      <c r="L224" s="190" t="s">
        <v>292</v>
      </c>
      <c r="M224" s="191" t="s">
        <v>30</v>
      </c>
      <c r="N224" s="192">
        <v>1</v>
      </c>
      <c r="O224" s="331">
        <f>E223*N224</f>
        <v>6.08E-2</v>
      </c>
      <c r="P224" s="193">
        <v>479.17</v>
      </c>
      <c r="Q224" s="194">
        <f>N224*P224*$N$4</f>
        <v>580.93229124000004</v>
      </c>
      <c r="R224" s="585">
        <f>SUM(Q224:Q224)</f>
        <v>580.93229124000004</v>
      </c>
      <c r="S224" s="655"/>
      <c r="T224" s="138"/>
      <c r="U224" s="655"/>
      <c r="V224" s="655"/>
    </row>
    <row r="225" spans="1:22">
      <c r="A225" s="683"/>
      <c r="B225" s="288"/>
      <c r="C225" s="289"/>
      <c r="D225" s="290"/>
      <c r="E225" s="128"/>
      <c r="F225" s="129"/>
      <c r="G225" s="130"/>
      <c r="H225" s="129"/>
      <c r="I225" s="131"/>
      <c r="J225" s="130"/>
      <c r="K225" s="278"/>
      <c r="L225" s="136"/>
      <c r="O225" s="57"/>
      <c r="Q225" s="137"/>
      <c r="R225" s="585"/>
      <c r="S225" s="585"/>
      <c r="T225" s="138"/>
      <c r="U225" s="585"/>
      <c r="V225" s="655"/>
    </row>
    <row r="226" spans="1:22" ht="12">
      <c r="A226" s="685">
        <f>A223+1</f>
        <v>61</v>
      </c>
      <c r="B226" s="390" t="s">
        <v>283</v>
      </c>
      <c r="C226" s="1618" t="s">
        <v>826</v>
      </c>
      <c r="D226" s="463" t="s">
        <v>30</v>
      </c>
      <c r="E226" s="1205">
        <f>13.14/1000</f>
        <v>1.3140000000000001E-2</v>
      </c>
      <c r="F226" s="186"/>
      <c r="G226" s="189">
        <v>0</v>
      </c>
      <c r="H226" s="186"/>
      <c r="I226" s="199"/>
      <c r="J226" s="189">
        <v>0</v>
      </c>
      <c r="K226" s="200"/>
      <c r="L226" s="182"/>
      <c r="M226" s="183"/>
      <c r="N226" s="184"/>
      <c r="O226" s="184"/>
      <c r="P226" s="186"/>
      <c r="Q226" s="187"/>
      <c r="R226" s="188">
        <f>G227+J227</f>
        <v>0</v>
      </c>
      <c r="S226" s="657">
        <f>R226+R227</f>
        <v>342.49509</v>
      </c>
      <c r="T226" s="656">
        <f>E226*S226</f>
        <v>4.5003854826000005</v>
      </c>
      <c r="U226" s="1084">
        <f>S226*$U$5</f>
        <v>442.67438979702382</v>
      </c>
      <c r="V226" s="1084">
        <f>U226*E226</f>
        <v>5.8167414819328931</v>
      </c>
    </row>
    <row r="227" spans="1:22" ht="12">
      <c r="A227" s="684"/>
      <c r="C227" s="1619"/>
      <c r="E227" s="585"/>
      <c r="G227" s="189">
        <f>G226*$J$6/1000</f>
        <v>0</v>
      </c>
      <c r="I227" s="121"/>
      <c r="J227" s="189">
        <f>J226*$Q$6/1000</f>
        <v>0</v>
      </c>
      <c r="K227" s="122"/>
      <c r="L227" s="190" t="s">
        <v>293</v>
      </c>
      <c r="M227" s="191" t="s">
        <v>30</v>
      </c>
      <c r="N227" s="192">
        <v>1</v>
      </c>
      <c r="O227" s="331">
        <f>E226*N227</f>
        <v>1.3140000000000001E-2</v>
      </c>
      <c r="P227" s="193">
        <v>282.5</v>
      </c>
      <c r="Q227" s="194">
        <f>N227*P227*$N$4</f>
        <v>342.49509</v>
      </c>
      <c r="R227" s="585">
        <f>SUM(Q227:Q227)</f>
        <v>342.49509</v>
      </c>
      <c r="S227" s="655"/>
      <c r="T227" s="138"/>
      <c r="U227" s="655"/>
      <c r="V227" s="655"/>
    </row>
    <row r="228" spans="1:22">
      <c r="A228" s="683"/>
      <c r="B228" s="288"/>
      <c r="C228" s="289"/>
      <c r="D228" s="290"/>
      <c r="E228" s="128"/>
      <c r="F228" s="129"/>
      <c r="G228" s="130"/>
      <c r="H228" s="129"/>
      <c r="I228" s="131"/>
      <c r="J228" s="130"/>
      <c r="K228" s="278"/>
      <c r="L228" s="2"/>
      <c r="M228" s="133"/>
      <c r="N228" s="135"/>
      <c r="O228" s="135"/>
      <c r="P228" s="129"/>
      <c r="Q228" s="279"/>
      <c r="R228" s="128"/>
      <c r="S228" s="128"/>
      <c r="T228" s="280"/>
      <c r="U228" s="128"/>
      <c r="V228" s="1288"/>
    </row>
    <row r="229" spans="1:22" ht="12">
      <c r="A229" s="1289">
        <f>A226+1</f>
        <v>62</v>
      </c>
      <c r="B229" s="391" t="s">
        <v>290</v>
      </c>
      <c r="C229" s="1619" t="s">
        <v>827</v>
      </c>
      <c r="D229" s="97" t="s">
        <v>35</v>
      </c>
      <c r="E229" s="585">
        <v>0.22</v>
      </c>
      <c r="G229" s="59">
        <v>38.9</v>
      </c>
      <c r="I229" s="121"/>
      <c r="J229" s="59">
        <v>1.1000000000000001</v>
      </c>
      <c r="K229" s="122"/>
      <c r="L229" s="136"/>
      <c r="O229" s="57"/>
      <c r="Q229" s="137"/>
      <c r="R229" s="128">
        <f>G230+J230</f>
        <v>99.360390999999993</v>
      </c>
      <c r="S229" s="655">
        <f>R229+R230</f>
        <v>150.60850719339999</v>
      </c>
      <c r="T229" s="138">
        <f>E229*S229</f>
        <v>33.133871582547997</v>
      </c>
      <c r="U229" s="1084">
        <f>S229*$U$5</f>
        <v>194.66126950923299</v>
      </c>
      <c r="V229" s="1084">
        <f>U229*E229</f>
        <v>42.825479292031261</v>
      </c>
    </row>
    <row r="230" spans="1:22" ht="12.75">
      <c r="A230" s="684"/>
      <c r="B230" s="391"/>
      <c r="C230" s="1642"/>
      <c r="E230" s="585"/>
      <c r="G230" s="189">
        <f>G229*$J$6/1000</f>
        <v>95.997030999999993</v>
      </c>
      <c r="I230" s="121"/>
      <c r="J230" s="189">
        <f>J229*$Q$6/1000</f>
        <v>3.3633600000000001</v>
      </c>
      <c r="K230" s="122"/>
      <c r="L230" s="606" t="s">
        <v>271</v>
      </c>
      <c r="M230" s="195" t="s">
        <v>35</v>
      </c>
      <c r="N230" s="196">
        <v>1.0149999999999999</v>
      </c>
      <c r="O230" s="276">
        <f>E229*N230</f>
        <v>0.22329999999999997</v>
      </c>
      <c r="P230" s="197">
        <v>29.93</v>
      </c>
      <c r="Q230" s="198">
        <f>N230*P230*$N$4</f>
        <v>36.830588369399997</v>
      </c>
      <c r="R230" s="1579">
        <f>SUM(Q230:Q233)</f>
        <v>51.248116193399994</v>
      </c>
      <c r="S230" s="661"/>
      <c r="T230" s="660"/>
      <c r="U230" s="661"/>
      <c r="V230" s="661"/>
    </row>
    <row r="231" spans="1:22" ht="12.75">
      <c r="A231" s="684"/>
      <c r="C231" s="1642"/>
      <c r="E231" s="585"/>
      <c r="I231" s="121"/>
      <c r="K231" s="122"/>
      <c r="L231" s="607" t="s">
        <v>78</v>
      </c>
      <c r="M231" s="146" t="s">
        <v>27</v>
      </c>
      <c r="N231" s="147">
        <v>2.0499999999999998</v>
      </c>
      <c r="O231" s="332">
        <f>E229*N231</f>
        <v>0.45099999999999996</v>
      </c>
      <c r="P231" s="148">
        <v>3.5</v>
      </c>
      <c r="Q231" s="149">
        <f>N231*P231*$N$4</f>
        <v>8.698769099999998</v>
      </c>
      <c r="R231" s="1580"/>
      <c r="S231" s="661"/>
      <c r="T231" s="660"/>
      <c r="U231" s="661"/>
      <c r="V231" s="661"/>
    </row>
    <row r="232" spans="1:22" ht="12.75">
      <c r="A232" s="684"/>
      <c r="C232" s="1642"/>
      <c r="E232" s="585"/>
      <c r="I232" s="121"/>
      <c r="K232" s="122"/>
      <c r="L232" s="1" t="s">
        <v>77</v>
      </c>
      <c r="M232" s="124" t="s">
        <v>35</v>
      </c>
      <c r="N232" s="125">
        <f>0.0278+0.003</f>
        <v>3.0799999999999998E-2</v>
      </c>
      <c r="O232" s="330">
        <f>E229*N232</f>
        <v>6.7759999999999999E-3</v>
      </c>
      <c r="P232" s="150">
        <v>125</v>
      </c>
      <c r="Q232" s="127">
        <f>N232*P232*$N$4</f>
        <v>4.6676321999999999</v>
      </c>
      <c r="R232" s="1580"/>
      <c r="S232" s="661"/>
      <c r="T232" s="660"/>
      <c r="U232" s="661"/>
      <c r="V232" s="661"/>
    </row>
    <row r="233" spans="1:22" ht="12.75">
      <c r="A233" s="684"/>
      <c r="C233" s="608"/>
      <c r="E233" s="585"/>
      <c r="I233" s="121"/>
      <c r="K233" s="122"/>
      <c r="L233" s="1" t="s">
        <v>257</v>
      </c>
      <c r="M233" s="124" t="s">
        <v>36</v>
      </c>
      <c r="N233" s="125">
        <v>1</v>
      </c>
      <c r="O233" s="330">
        <f>E229*N233</f>
        <v>0.22</v>
      </c>
      <c r="P233" s="126">
        <v>0.86699999999999999</v>
      </c>
      <c r="Q233" s="127">
        <f>N233*P233*$N$4</f>
        <v>1.0511265240000001</v>
      </c>
      <c r="R233" s="585"/>
      <c r="S233" s="588"/>
      <c r="T233" s="589"/>
      <c r="U233" s="588"/>
      <c r="V233" s="588"/>
    </row>
    <row r="234" spans="1:22" ht="15.75" thickBot="1">
      <c r="A234" s="683"/>
      <c r="B234" s="288"/>
      <c r="C234" s="289"/>
      <c r="D234" s="290"/>
      <c r="E234" s="128"/>
      <c r="F234" s="129"/>
      <c r="G234" s="130"/>
      <c r="H234" s="129"/>
      <c r="I234" s="131"/>
      <c r="J234" s="130"/>
      <c r="K234" s="278"/>
      <c r="L234" s="136"/>
      <c r="O234" s="57"/>
      <c r="Q234" s="137"/>
      <c r="R234" s="585"/>
      <c r="S234" s="585"/>
      <c r="T234" s="138"/>
      <c r="U234" s="585"/>
      <c r="V234" s="655"/>
    </row>
    <row r="235" spans="1:22" ht="13.5" thickTop="1">
      <c r="A235" s="2075" t="s">
        <v>818</v>
      </c>
      <c r="B235" s="2076"/>
      <c r="C235" s="2077"/>
      <c r="D235" s="2076"/>
      <c r="E235" s="2077"/>
      <c r="F235" s="2076"/>
      <c r="G235" s="2076"/>
      <c r="H235" s="2076"/>
      <c r="I235" s="2078"/>
      <c r="J235" s="2076"/>
      <c r="K235" s="2079"/>
      <c r="L235" s="2076"/>
      <c r="M235" s="2076"/>
      <c r="N235" s="2076"/>
      <c r="O235" s="2076"/>
      <c r="P235" s="2076"/>
      <c r="Q235" s="2076"/>
      <c r="R235" s="2076"/>
      <c r="S235" s="2076"/>
      <c r="T235" s="2080"/>
      <c r="U235" s="95"/>
      <c r="V235" s="1270"/>
    </row>
    <row r="236" spans="1:22" ht="12">
      <c r="A236" s="1289">
        <f>A229+1</f>
        <v>63</v>
      </c>
      <c r="B236" s="391" t="s">
        <v>294</v>
      </c>
      <c r="C236" s="1619" t="s">
        <v>823</v>
      </c>
      <c r="D236" s="97" t="s">
        <v>30</v>
      </c>
      <c r="E236" s="1204">
        <f>(226.3+140.3+15.77+72.9)/1000</f>
        <v>0.45527000000000001</v>
      </c>
      <c r="G236" s="59">
        <v>100</v>
      </c>
      <c r="I236" s="121"/>
      <c r="J236" s="59">
        <v>7.69</v>
      </c>
      <c r="K236" s="122"/>
      <c r="L236" s="136"/>
      <c r="Q236" s="137"/>
      <c r="R236" s="128">
        <f>G237+J237</f>
        <v>270.291944</v>
      </c>
      <c r="S236" s="655">
        <f>R236+R237</f>
        <v>270.291944</v>
      </c>
      <c r="T236" s="138">
        <f>E236*S236</f>
        <v>123.05581334488001</v>
      </c>
      <c r="U236" s="1084">
        <f>S236*$U$5</f>
        <v>349.35193195689703</v>
      </c>
      <c r="V236" s="1084">
        <f>U236*E236</f>
        <v>159.04945406201651</v>
      </c>
    </row>
    <row r="237" spans="1:22" ht="12">
      <c r="A237" s="684"/>
      <c r="B237" s="391"/>
      <c r="C237" s="1619"/>
      <c r="E237" s="1204"/>
      <c r="G237" s="189">
        <f>G236*$J$6/1000</f>
        <v>246.779</v>
      </c>
      <c r="I237" s="121"/>
      <c r="J237" s="189">
        <f>J236*$Q$6/1000</f>
        <v>23.512944000000001</v>
      </c>
      <c r="K237" s="122"/>
      <c r="L237" s="2081"/>
      <c r="M237" s="333"/>
      <c r="N237" s="334"/>
      <c r="O237" s="334"/>
      <c r="P237" s="335"/>
      <c r="Q237" s="194"/>
      <c r="R237" s="585">
        <f>SUM(Q237:Q237)</f>
        <v>0</v>
      </c>
      <c r="S237" s="655"/>
      <c r="T237" s="138"/>
      <c r="U237" s="655"/>
      <c r="V237" s="655"/>
    </row>
    <row r="238" spans="1:22">
      <c r="A238" s="683"/>
      <c r="B238" s="288"/>
      <c r="C238" s="289"/>
      <c r="D238" s="290"/>
      <c r="E238" s="1213"/>
      <c r="F238" s="129"/>
      <c r="G238" s="130"/>
      <c r="H238" s="129"/>
      <c r="I238" s="131"/>
      <c r="J238" s="130"/>
      <c r="K238" s="278"/>
      <c r="L238" s="2082"/>
      <c r="M238" s="336"/>
      <c r="N238" s="337"/>
      <c r="O238" s="338"/>
      <c r="P238" s="339"/>
      <c r="Q238" s="340"/>
      <c r="R238" s="585"/>
      <c r="S238" s="585"/>
      <c r="T238" s="138"/>
      <c r="U238" s="585"/>
      <c r="V238" s="655"/>
    </row>
    <row r="239" spans="1:22" ht="12">
      <c r="A239" s="1289">
        <f>A236+1</f>
        <v>64</v>
      </c>
      <c r="B239" s="391" t="s">
        <v>33</v>
      </c>
      <c r="C239" s="1618" t="s">
        <v>824</v>
      </c>
      <c r="D239" s="97" t="s">
        <v>39</v>
      </c>
      <c r="E239" s="1204">
        <f>4*1.58*2+4*0.98*2</f>
        <v>20.48</v>
      </c>
      <c r="G239" s="59">
        <v>0</v>
      </c>
      <c r="I239" s="121"/>
      <c r="J239" s="59">
        <v>0</v>
      </c>
      <c r="K239" s="122"/>
      <c r="L239" s="182"/>
      <c r="M239" s="183"/>
      <c r="N239" s="184"/>
      <c r="O239" s="184"/>
      <c r="P239" s="186"/>
      <c r="Q239" s="187"/>
      <c r="R239" s="188">
        <f>G240+J240</f>
        <v>0</v>
      </c>
      <c r="S239" s="657">
        <f>R239+R240</f>
        <v>6.5953036800000007</v>
      </c>
      <c r="T239" s="656">
        <f>E239*S239</f>
        <v>135.07181936640001</v>
      </c>
      <c r="U239" s="1084">
        <f>S239*$U$5</f>
        <v>8.5244201079497692</v>
      </c>
      <c r="V239" s="1084">
        <f>U239*E239</f>
        <v>174.58012381081127</v>
      </c>
    </row>
    <row r="240" spans="1:22" ht="22.5">
      <c r="A240" s="684"/>
      <c r="B240" s="95" t="s">
        <v>546</v>
      </c>
      <c r="C240" s="1619"/>
      <c r="E240" s="585"/>
      <c r="G240" s="189">
        <f>G239*$J$6/1000</f>
        <v>0</v>
      </c>
      <c r="I240" s="121"/>
      <c r="J240" s="189">
        <f>J239*$Q$6/1000</f>
        <v>0</v>
      </c>
      <c r="K240" s="122"/>
      <c r="L240" s="190" t="s">
        <v>291</v>
      </c>
      <c r="M240" s="341" t="s">
        <v>39</v>
      </c>
      <c r="N240" s="342">
        <v>1</v>
      </c>
      <c r="O240" s="343">
        <f>E239*N240</f>
        <v>20.48</v>
      </c>
      <c r="P240" s="193">
        <v>5.44</v>
      </c>
      <c r="Q240" s="194">
        <f>N240*P240*$N$4</f>
        <v>6.5953036800000007</v>
      </c>
      <c r="R240" s="585">
        <f>SUM(Q240:Q240)</f>
        <v>6.5953036800000007</v>
      </c>
      <c r="S240" s="655"/>
      <c r="T240" s="138"/>
      <c r="U240" s="655"/>
      <c r="V240" s="655"/>
    </row>
    <row r="241" spans="1:22">
      <c r="A241" s="683"/>
      <c r="B241" s="288"/>
      <c r="C241" s="289"/>
      <c r="D241" s="290"/>
      <c r="E241" s="128"/>
      <c r="F241" s="129"/>
      <c r="G241" s="130"/>
      <c r="H241" s="129"/>
      <c r="I241" s="131"/>
      <c r="J241" s="130"/>
      <c r="K241" s="278"/>
      <c r="L241" s="136"/>
      <c r="O241" s="57"/>
      <c r="Q241" s="137"/>
      <c r="R241" s="585"/>
      <c r="S241" s="585"/>
      <c r="T241" s="138"/>
      <c r="U241" s="585"/>
      <c r="V241" s="655"/>
    </row>
    <row r="242" spans="1:22" ht="12">
      <c r="A242" s="1289">
        <f>A239+1</f>
        <v>65</v>
      </c>
      <c r="B242" s="391" t="s">
        <v>33</v>
      </c>
      <c r="C242" s="1618" t="s">
        <v>825</v>
      </c>
      <c r="D242" s="97" t="s">
        <v>30</v>
      </c>
      <c r="E242" s="1204">
        <f>72.9/1000</f>
        <v>7.2900000000000006E-2</v>
      </c>
      <c r="G242" s="59">
        <v>0</v>
      </c>
      <c r="I242" s="121"/>
      <c r="J242" s="59">
        <v>0</v>
      </c>
      <c r="K242" s="122"/>
      <c r="L242" s="182"/>
      <c r="M242" s="183"/>
      <c r="N242" s="184"/>
      <c r="O242" s="184"/>
      <c r="P242" s="186"/>
      <c r="Q242" s="187"/>
      <c r="R242" s="188">
        <f>G243+J243</f>
        <v>0</v>
      </c>
      <c r="S242" s="657">
        <f>R242+R243</f>
        <v>580.93229124000004</v>
      </c>
      <c r="T242" s="656">
        <f>E242*S242</f>
        <v>42.349964031396006</v>
      </c>
      <c r="U242" s="1084">
        <f>S242*$U$5</f>
        <v>750.854114545274</v>
      </c>
      <c r="V242" s="1084">
        <f>U242*E242</f>
        <v>54.737264950350479</v>
      </c>
    </row>
    <row r="243" spans="1:22" ht="12">
      <c r="A243" s="684"/>
      <c r="B243" s="95" t="s">
        <v>546</v>
      </c>
      <c r="C243" s="1619"/>
      <c r="E243" s="585"/>
      <c r="G243" s="189">
        <f>G242*$J$6/1000</f>
        <v>0</v>
      </c>
      <c r="I243" s="121"/>
      <c r="J243" s="189">
        <f>J242*$Q$6/1000</f>
        <v>0</v>
      </c>
      <c r="K243" s="122"/>
      <c r="L243" s="190" t="s">
        <v>292</v>
      </c>
      <c r="M243" s="191" t="s">
        <v>30</v>
      </c>
      <c r="N243" s="192">
        <v>1</v>
      </c>
      <c r="O243" s="331">
        <f>E242*N243</f>
        <v>7.2900000000000006E-2</v>
      </c>
      <c r="P243" s="193">
        <v>479.17</v>
      </c>
      <c r="Q243" s="194">
        <f>N243*P243*$N$4</f>
        <v>580.93229124000004</v>
      </c>
      <c r="R243" s="585">
        <f>SUM(Q243:Q243)</f>
        <v>580.93229124000004</v>
      </c>
      <c r="S243" s="655"/>
      <c r="T243" s="138"/>
      <c r="U243" s="655"/>
      <c r="V243" s="655"/>
    </row>
    <row r="244" spans="1:22">
      <c r="A244" s="683"/>
      <c r="B244" s="288"/>
      <c r="C244" s="289"/>
      <c r="D244" s="290"/>
      <c r="E244" s="128"/>
      <c r="F244" s="129"/>
      <c r="G244" s="130"/>
      <c r="H244" s="129"/>
      <c r="I244" s="131"/>
      <c r="J244" s="130"/>
      <c r="K244" s="278"/>
      <c r="L244" s="136"/>
      <c r="O244" s="57"/>
      <c r="Q244" s="137"/>
      <c r="R244" s="585"/>
      <c r="S244" s="585"/>
      <c r="T244" s="138"/>
      <c r="U244" s="585"/>
      <c r="V244" s="655"/>
    </row>
    <row r="245" spans="1:22" ht="12">
      <c r="A245" s="685">
        <f>A242+1</f>
        <v>66</v>
      </c>
      <c r="B245" s="390" t="s">
        <v>283</v>
      </c>
      <c r="C245" s="1618" t="s">
        <v>826</v>
      </c>
      <c r="D245" s="463" t="s">
        <v>30</v>
      </c>
      <c r="E245" s="1205">
        <f>15.77/1000</f>
        <v>1.5769999999999999E-2</v>
      </c>
      <c r="F245" s="186"/>
      <c r="G245" s="189">
        <v>0</v>
      </c>
      <c r="H245" s="186"/>
      <c r="I245" s="199"/>
      <c r="J245" s="189">
        <v>0</v>
      </c>
      <c r="K245" s="200"/>
      <c r="L245" s="182"/>
      <c r="M245" s="183"/>
      <c r="N245" s="184"/>
      <c r="O245" s="184"/>
      <c r="P245" s="186"/>
      <c r="Q245" s="187"/>
      <c r="R245" s="188">
        <f>G246+J246</f>
        <v>0</v>
      </c>
      <c r="S245" s="657">
        <f>R245+R246</f>
        <v>342.49509</v>
      </c>
      <c r="T245" s="656">
        <f>E245*S245</f>
        <v>5.4011475693</v>
      </c>
      <c r="U245" s="1084">
        <f>S245*$U$5</f>
        <v>442.67438979702382</v>
      </c>
      <c r="V245" s="1084">
        <f>U245*E245</f>
        <v>6.9809751270990654</v>
      </c>
    </row>
    <row r="246" spans="1:22" ht="12">
      <c r="A246" s="684"/>
      <c r="C246" s="1619"/>
      <c r="E246" s="585"/>
      <c r="G246" s="189">
        <f>G245*$J$6/1000</f>
        <v>0</v>
      </c>
      <c r="I246" s="121"/>
      <c r="J246" s="189">
        <f>J245*$Q$6/1000</f>
        <v>0</v>
      </c>
      <c r="K246" s="122"/>
      <c r="L246" s="190" t="s">
        <v>293</v>
      </c>
      <c r="M246" s="191" t="s">
        <v>30</v>
      </c>
      <c r="N246" s="192">
        <v>1</v>
      </c>
      <c r="O246" s="331">
        <f>E245*N246</f>
        <v>1.5769999999999999E-2</v>
      </c>
      <c r="P246" s="193">
        <v>282.5</v>
      </c>
      <c r="Q246" s="194">
        <f>N246*P246*$N$4</f>
        <v>342.49509</v>
      </c>
      <c r="R246" s="585">
        <f>SUM(Q246:Q246)</f>
        <v>342.49509</v>
      </c>
      <c r="S246" s="655"/>
      <c r="T246" s="138"/>
      <c r="U246" s="655"/>
      <c r="V246" s="655"/>
    </row>
    <row r="247" spans="1:22">
      <c r="A247" s="683"/>
      <c r="B247" s="288"/>
      <c r="C247" s="289"/>
      <c r="D247" s="290"/>
      <c r="E247" s="128"/>
      <c r="F247" s="129"/>
      <c r="G247" s="130"/>
      <c r="H247" s="129"/>
      <c r="I247" s="131"/>
      <c r="J247" s="130"/>
      <c r="K247" s="278"/>
      <c r="L247" s="2"/>
      <c r="M247" s="133"/>
      <c r="N247" s="135"/>
      <c r="O247" s="135"/>
      <c r="P247" s="129"/>
      <c r="Q247" s="279"/>
      <c r="R247" s="128"/>
      <c r="S247" s="128"/>
      <c r="T247" s="280"/>
      <c r="U247" s="128"/>
      <c r="V247" s="1288"/>
    </row>
    <row r="248" spans="1:22" ht="12">
      <c r="A248" s="1289">
        <f>A245+1</f>
        <v>67</v>
      </c>
      <c r="B248" s="391" t="s">
        <v>290</v>
      </c>
      <c r="C248" s="1619" t="s">
        <v>827</v>
      </c>
      <c r="D248" s="97" t="s">
        <v>35</v>
      </c>
      <c r="E248" s="585">
        <v>0.25</v>
      </c>
      <c r="G248" s="59">
        <v>38.9</v>
      </c>
      <c r="I248" s="121"/>
      <c r="J248" s="59">
        <v>1.1000000000000001</v>
      </c>
      <c r="K248" s="122"/>
      <c r="L248" s="136"/>
      <c r="O248" s="57"/>
      <c r="Q248" s="137"/>
      <c r="R248" s="128">
        <f>G249+J249</f>
        <v>99.360390999999993</v>
      </c>
      <c r="S248" s="655">
        <f>R248+R249</f>
        <v>150.60850719339999</v>
      </c>
      <c r="T248" s="138">
        <f>E248*S248</f>
        <v>37.652126798349997</v>
      </c>
      <c r="U248" s="1084">
        <f>S248*$U$5</f>
        <v>194.66126950923299</v>
      </c>
      <c r="V248" s="1084">
        <f>U248*E248</f>
        <v>48.665317377308249</v>
      </c>
    </row>
    <row r="249" spans="1:22" ht="12.75">
      <c r="A249" s="684"/>
      <c r="B249" s="391"/>
      <c r="C249" s="1642"/>
      <c r="E249" s="585"/>
      <c r="G249" s="189">
        <f>G248*$J$6/1000</f>
        <v>95.997030999999993</v>
      </c>
      <c r="I249" s="121"/>
      <c r="J249" s="189">
        <f>J248*$Q$6/1000</f>
        <v>3.3633600000000001</v>
      </c>
      <c r="K249" s="122"/>
      <c r="L249" s="606" t="s">
        <v>271</v>
      </c>
      <c r="M249" s="195" t="s">
        <v>35</v>
      </c>
      <c r="N249" s="196">
        <v>1.0149999999999999</v>
      </c>
      <c r="O249" s="276">
        <f>E248*N249</f>
        <v>0.25374999999999998</v>
      </c>
      <c r="P249" s="197">
        <v>29.93</v>
      </c>
      <c r="Q249" s="198">
        <f>N249*P249*$N$4</f>
        <v>36.830588369399997</v>
      </c>
      <c r="R249" s="1579">
        <f>SUM(Q249:Q252)</f>
        <v>51.248116193399994</v>
      </c>
      <c r="S249" s="661"/>
      <c r="T249" s="660"/>
      <c r="U249" s="661"/>
      <c r="V249" s="661"/>
    </row>
    <row r="250" spans="1:22" ht="12.75">
      <c r="A250" s="684"/>
      <c r="C250" s="1642"/>
      <c r="E250" s="585"/>
      <c r="I250" s="121"/>
      <c r="K250" s="122"/>
      <c r="L250" s="607" t="s">
        <v>78</v>
      </c>
      <c r="M250" s="146" t="s">
        <v>27</v>
      </c>
      <c r="N250" s="147">
        <v>2.0499999999999998</v>
      </c>
      <c r="O250" s="332">
        <f>E248*N250</f>
        <v>0.51249999999999996</v>
      </c>
      <c r="P250" s="148">
        <v>3.5</v>
      </c>
      <c r="Q250" s="149">
        <f>N250*P250*$N$4</f>
        <v>8.698769099999998</v>
      </c>
      <c r="R250" s="1580"/>
      <c r="S250" s="661"/>
      <c r="T250" s="660"/>
      <c r="U250" s="661"/>
      <c r="V250" s="661"/>
    </row>
    <row r="251" spans="1:22" ht="12.75">
      <c r="A251" s="684"/>
      <c r="C251" s="1642"/>
      <c r="E251" s="585"/>
      <c r="I251" s="121"/>
      <c r="K251" s="122"/>
      <c r="L251" s="1" t="s">
        <v>77</v>
      </c>
      <c r="M251" s="124" t="s">
        <v>35</v>
      </c>
      <c r="N251" s="125">
        <f>0.0278+0.003</f>
        <v>3.0799999999999998E-2</v>
      </c>
      <c r="O251" s="330">
        <f>E248*N251</f>
        <v>7.6999999999999994E-3</v>
      </c>
      <c r="P251" s="150">
        <v>125</v>
      </c>
      <c r="Q251" s="127">
        <f>N251*P251*$N$4</f>
        <v>4.6676321999999999</v>
      </c>
      <c r="R251" s="1580"/>
      <c r="S251" s="661"/>
      <c r="T251" s="660"/>
      <c r="U251" s="661"/>
      <c r="V251" s="661"/>
    </row>
    <row r="252" spans="1:22" ht="12.75">
      <c r="A252" s="684"/>
      <c r="C252" s="608"/>
      <c r="E252" s="585"/>
      <c r="I252" s="121"/>
      <c r="K252" s="122"/>
      <c r="L252" s="1" t="s">
        <v>257</v>
      </c>
      <c r="M252" s="124" t="s">
        <v>36</v>
      </c>
      <c r="N252" s="125">
        <v>1</v>
      </c>
      <c r="O252" s="330">
        <f>E248*N252</f>
        <v>0.25</v>
      </c>
      <c r="P252" s="126">
        <v>0.86699999999999999</v>
      </c>
      <c r="Q252" s="127">
        <f>N252*P252*$N$4</f>
        <v>1.0511265240000001</v>
      </c>
      <c r="R252" s="585"/>
      <c r="S252" s="588"/>
      <c r="T252" s="589"/>
      <c r="U252" s="588"/>
      <c r="V252" s="588"/>
    </row>
    <row r="253" spans="1:22" ht="15.75" thickBot="1">
      <c r="A253" s="683"/>
      <c r="B253" s="288"/>
      <c r="C253" s="289"/>
      <c r="D253" s="290"/>
      <c r="E253" s="128"/>
      <c r="F253" s="129"/>
      <c r="G253" s="130"/>
      <c r="H253" s="129"/>
      <c r="I253" s="131"/>
      <c r="J253" s="130"/>
      <c r="K253" s="278"/>
      <c r="L253" s="136"/>
      <c r="O253" s="57"/>
      <c r="Q253" s="137"/>
      <c r="R253" s="585"/>
      <c r="S253" s="585"/>
      <c r="T253" s="138"/>
      <c r="U253" s="585"/>
      <c r="V253" s="655"/>
    </row>
    <row r="254" spans="1:22" ht="13.5" thickTop="1">
      <c r="A254" s="2075" t="s">
        <v>819</v>
      </c>
      <c r="B254" s="2076"/>
      <c r="C254" s="2077"/>
      <c r="D254" s="2076"/>
      <c r="E254" s="2077"/>
      <c r="F254" s="2076"/>
      <c r="G254" s="2076"/>
      <c r="H254" s="2076"/>
      <c r="I254" s="2078"/>
      <c r="J254" s="2076"/>
      <c r="K254" s="2079"/>
      <c r="L254" s="2076"/>
      <c r="M254" s="2076"/>
      <c r="N254" s="2076"/>
      <c r="O254" s="2076"/>
      <c r="P254" s="2076"/>
      <c r="Q254" s="2076"/>
      <c r="R254" s="2076"/>
      <c r="S254" s="2076"/>
      <c r="T254" s="2080"/>
      <c r="U254" s="95"/>
      <c r="V254" s="1270"/>
    </row>
    <row r="255" spans="1:22" ht="12">
      <c r="A255" s="1289">
        <f>A248+1</f>
        <v>68</v>
      </c>
      <c r="B255" s="391" t="s">
        <v>294</v>
      </c>
      <c r="C255" s="1619" t="s">
        <v>823</v>
      </c>
      <c r="D255" s="97" t="s">
        <v>30</v>
      </c>
      <c r="E255" s="1204">
        <f>(113.1+98.8+7.89+35.6)/1000</f>
        <v>0.25538999999999995</v>
      </c>
      <c r="G255" s="59">
        <v>100</v>
      </c>
      <c r="I255" s="121"/>
      <c r="J255" s="59">
        <v>7.69</v>
      </c>
      <c r="K255" s="122"/>
      <c r="L255" s="136"/>
      <c r="Q255" s="137"/>
      <c r="R255" s="128">
        <f>G256+J256</f>
        <v>270.291944</v>
      </c>
      <c r="S255" s="655">
        <f>R255+R256</f>
        <v>270.291944</v>
      </c>
      <c r="T255" s="138">
        <f>E255*S255</f>
        <v>69.029859578159986</v>
      </c>
      <c r="U255" s="1084">
        <f>S255*$U$5</f>
        <v>349.35193195689703</v>
      </c>
      <c r="V255" s="1084">
        <f>U255*E255</f>
        <v>89.220989902471914</v>
      </c>
    </row>
    <row r="256" spans="1:22" ht="12">
      <c r="A256" s="684"/>
      <c r="B256" s="391"/>
      <c r="C256" s="1619"/>
      <c r="E256" s="1204"/>
      <c r="G256" s="189">
        <f>G255*$J$6/1000</f>
        <v>246.779</v>
      </c>
      <c r="I256" s="121"/>
      <c r="J256" s="189">
        <f>J255*$Q$6/1000</f>
        <v>23.512944000000001</v>
      </c>
      <c r="K256" s="122"/>
      <c r="L256" s="2081"/>
      <c r="M256" s="333"/>
      <c r="N256" s="334"/>
      <c r="O256" s="334"/>
      <c r="P256" s="335"/>
      <c r="Q256" s="194"/>
      <c r="R256" s="585">
        <f>SUM(Q256:Q256)</f>
        <v>0</v>
      </c>
      <c r="S256" s="655"/>
      <c r="T256" s="138"/>
      <c r="U256" s="655"/>
      <c r="V256" s="655"/>
    </row>
    <row r="257" spans="1:22">
      <c r="A257" s="683"/>
      <c r="B257" s="288"/>
      <c r="C257" s="289"/>
      <c r="D257" s="290"/>
      <c r="E257" s="1213"/>
      <c r="F257" s="129"/>
      <c r="G257" s="130"/>
      <c r="H257" s="129"/>
      <c r="I257" s="131"/>
      <c r="J257" s="130"/>
      <c r="K257" s="278"/>
      <c r="L257" s="2082"/>
      <c r="M257" s="336"/>
      <c r="N257" s="337"/>
      <c r="O257" s="338"/>
      <c r="P257" s="339"/>
      <c r="Q257" s="340"/>
      <c r="R257" s="585"/>
      <c r="S257" s="585"/>
      <c r="T257" s="138"/>
      <c r="U257" s="585"/>
      <c r="V257" s="655"/>
    </row>
    <row r="258" spans="1:22" ht="12">
      <c r="A258" s="1289">
        <f>A255+1</f>
        <v>69</v>
      </c>
      <c r="B258" s="391" t="s">
        <v>33</v>
      </c>
      <c r="C258" s="1618" t="s">
        <v>824</v>
      </c>
      <c r="D258" s="97" t="s">
        <v>39</v>
      </c>
      <c r="E258" s="1204">
        <f>4*1.58+4*1.38*2</f>
        <v>17.36</v>
      </c>
      <c r="G258" s="59">
        <v>0</v>
      </c>
      <c r="I258" s="121"/>
      <c r="J258" s="59">
        <v>0</v>
      </c>
      <c r="K258" s="122"/>
      <c r="L258" s="182"/>
      <c r="M258" s="183"/>
      <c r="N258" s="184"/>
      <c r="O258" s="184"/>
      <c r="P258" s="186"/>
      <c r="Q258" s="187"/>
      <c r="R258" s="188">
        <f>G259+J259</f>
        <v>0</v>
      </c>
      <c r="S258" s="657">
        <f>R258+R259</f>
        <v>6.5953036800000007</v>
      </c>
      <c r="T258" s="656">
        <f>E258*S258</f>
        <v>114.49447188480001</v>
      </c>
      <c r="U258" s="1084">
        <f>S258*$U$5</f>
        <v>8.5244201079497692</v>
      </c>
      <c r="V258" s="1084">
        <f>U258*E258</f>
        <v>147.98393307400798</v>
      </c>
    </row>
    <row r="259" spans="1:22" ht="22.5">
      <c r="A259" s="684"/>
      <c r="B259" s="95" t="s">
        <v>546</v>
      </c>
      <c r="C259" s="1619"/>
      <c r="E259" s="585"/>
      <c r="G259" s="189">
        <f>G258*$J$6/1000</f>
        <v>0</v>
      </c>
      <c r="I259" s="121"/>
      <c r="J259" s="189">
        <f>J258*$Q$6/1000</f>
        <v>0</v>
      </c>
      <c r="K259" s="122"/>
      <c r="L259" s="190" t="s">
        <v>291</v>
      </c>
      <c r="M259" s="341" t="s">
        <v>39</v>
      </c>
      <c r="N259" s="342">
        <v>1</v>
      </c>
      <c r="O259" s="343">
        <f>E258*N259</f>
        <v>17.36</v>
      </c>
      <c r="P259" s="193">
        <v>5.44</v>
      </c>
      <c r="Q259" s="194">
        <f>N259*P259*$N$4</f>
        <v>6.5953036800000007</v>
      </c>
      <c r="R259" s="585">
        <f>SUM(Q259:Q259)</f>
        <v>6.5953036800000007</v>
      </c>
      <c r="S259" s="655"/>
      <c r="T259" s="138"/>
      <c r="U259" s="655"/>
      <c r="V259" s="655"/>
    </row>
    <row r="260" spans="1:22">
      <c r="A260" s="683"/>
      <c r="B260" s="288"/>
      <c r="C260" s="289"/>
      <c r="D260" s="290"/>
      <c r="E260" s="128"/>
      <c r="F260" s="129"/>
      <c r="G260" s="130"/>
      <c r="H260" s="129"/>
      <c r="I260" s="131"/>
      <c r="J260" s="130"/>
      <c r="K260" s="278"/>
      <c r="L260" s="136"/>
      <c r="O260" s="57"/>
      <c r="Q260" s="137"/>
      <c r="R260" s="585"/>
      <c r="S260" s="585"/>
      <c r="T260" s="138"/>
      <c r="U260" s="585"/>
      <c r="V260" s="655"/>
    </row>
    <row r="261" spans="1:22" ht="12">
      <c r="A261" s="1289">
        <f>A258+1</f>
        <v>70</v>
      </c>
      <c r="B261" s="391" t="s">
        <v>33</v>
      </c>
      <c r="C261" s="1618" t="s">
        <v>825</v>
      </c>
      <c r="D261" s="97" t="s">
        <v>30</v>
      </c>
      <c r="E261" s="1204">
        <f>36.5/1000</f>
        <v>3.6499999999999998E-2</v>
      </c>
      <c r="G261" s="59">
        <v>0</v>
      </c>
      <c r="I261" s="121"/>
      <c r="J261" s="59">
        <v>0</v>
      </c>
      <c r="K261" s="122"/>
      <c r="L261" s="182"/>
      <c r="M261" s="183"/>
      <c r="N261" s="184"/>
      <c r="O261" s="184"/>
      <c r="P261" s="186"/>
      <c r="Q261" s="187"/>
      <c r="R261" s="188">
        <f>G262+J262</f>
        <v>0</v>
      </c>
      <c r="S261" s="657">
        <f>R261+R262</f>
        <v>580.93229124000004</v>
      </c>
      <c r="T261" s="656">
        <f>E261*S261</f>
        <v>21.204028630260002</v>
      </c>
      <c r="U261" s="1084">
        <f>S261*$U$5</f>
        <v>750.854114545274</v>
      </c>
      <c r="V261" s="1084">
        <f>U261*E261</f>
        <v>27.406175180902498</v>
      </c>
    </row>
    <row r="262" spans="1:22" ht="12">
      <c r="A262" s="684"/>
      <c r="B262" s="95" t="s">
        <v>546</v>
      </c>
      <c r="C262" s="1619"/>
      <c r="E262" s="585"/>
      <c r="G262" s="189">
        <f>G261*$J$6/1000</f>
        <v>0</v>
      </c>
      <c r="I262" s="121"/>
      <c r="J262" s="189">
        <f>J261*$Q$6/1000</f>
        <v>0</v>
      </c>
      <c r="K262" s="122"/>
      <c r="L262" s="190" t="s">
        <v>292</v>
      </c>
      <c r="M262" s="191" t="s">
        <v>30</v>
      </c>
      <c r="N262" s="192">
        <v>1</v>
      </c>
      <c r="O262" s="331">
        <f>E261*N262</f>
        <v>3.6499999999999998E-2</v>
      </c>
      <c r="P262" s="193">
        <v>479.17</v>
      </c>
      <c r="Q262" s="194">
        <f>N262*P262*$N$4</f>
        <v>580.93229124000004</v>
      </c>
      <c r="R262" s="585">
        <f>SUM(Q262:Q262)</f>
        <v>580.93229124000004</v>
      </c>
      <c r="S262" s="655"/>
      <c r="T262" s="138"/>
      <c r="U262" s="655"/>
      <c r="V262" s="655"/>
    </row>
    <row r="263" spans="1:22">
      <c r="A263" s="683"/>
      <c r="B263" s="288"/>
      <c r="C263" s="289"/>
      <c r="D263" s="290"/>
      <c r="E263" s="128"/>
      <c r="F263" s="129"/>
      <c r="G263" s="130"/>
      <c r="H263" s="129"/>
      <c r="I263" s="131"/>
      <c r="J263" s="130"/>
      <c r="K263" s="278"/>
      <c r="L263" s="136"/>
      <c r="O263" s="57"/>
      <c r="Q263" s="137"/>
      <c r="R263" s="585"/>
      <c r="S263" s="585"/>
      <c r="T263" s="138"/>
      <c r="U263" s="585"/>
      <c r="V263" s="655"/>
    </row>
    <row r="264" spans="1:22" ht="12">
      <c r="A264" s="685">
        <f>A261+1</f>
        <v>71</v>
      </c>
      <c r="B264" s="390" t="s">
        <v>283</v>
      </c>
      <c r="C264" s="1618" t="s">
        <v>826</v>
      </c>
      <c r="D264" s="463" t="s">
        <v>30</v>
      </c>
      <c r="E264" s="1205">
        <f>7.89/1000</f>
        <v>7.8899999999999994E-3</v>
      </c>
      <c r="F264" s="186"/>
      <c r="G264" s="189">
        <v>0</v>
      </c>
      <c r="H264" s="186"/>
      <c r="I264" s="199"/>
      <c r="J264" s="189">
        <v>0</v>
      </c>
      <c r="K264" s="200"/>
      <c r="L264" s="182"/>
      <c r="M264" s="183"/>
      <c r="N264" s="184"/>
      <c r="O264" s="184"/>
      <c r="P264" s="186"/>
      <c r="Q264" s="187"/>
      <c r="R264" s="188">
        <f>G265+J265</f>
        <v>0</v>
      </c>
      <c r="S264" s="657">
        <f>R264+R265</f>
        <v>342.49509</v>
      </c>
      <c r="T264" s="656">
        <f>E264*S264</f>
        <v>2.7022862600999997</v>
      </c>
      <c r="U264" s="1084">
        <f>S264*$U$5</f>
        <v>442.67438979702382</v>
      </c>
      <c r="V264" s="1084">
        <f>U264*E264</f>
        <v>3.4927009354985179</v>
      </c>
    </row>
    <row r="265" spans="1:22" ht="12">
      <c r="A265" s="684"/>
      <c r="C265" s="1619"/>
      <c r="E265" s="585"/>
      <c r="G265" s="189">
        <f>G264*$J$6/1000</f>
        <v>0</v>
      </c>
      <c r="I265" s="121"/>
      <c r="J265" s="189">
        <f>J264*$Q$6/1000</f>
        <v>0</v>
      </c>
      <c r="K265" s="122"/>
      <c r="L265" s="190" t="s">
        <v>293</v>
      </c>
      <c r="M265" s="191" t="s">
        <v>30</v>
      </c>
      <c r="N265" s="192">
        <v>1</v>
      </c>
      <c r="O265" s="331">
        <f>E264*N265</f>
        <v>7.8899999999999994E-3</v>
      </c>
      <c r="P265" s="193">
        <v>282.5</v>
      </c>
      <c r="Q265" s="194">
        <f>N265*P265*$N$4</f>
        <v>342.49509</v>
      </c>
      <c r="R265" s="585">
        <f>SUM(Q265:Q265)</f>
        <v>342.49509</v>
      </c>
      <c r="S265" s="655"/>
      <c r="T265" s="138"/>
      <c r="U265" s="655"/>
      <c r="V265" s="655"/>
    </row>
    <row r="266" spans="1:22">
      <c r="A266" s="683"/>
      <c r="B266" s="288"/>
      <c r="C266" s="289"/>
      <c r="D266" s="290"/>
      <c r="E266" s="128"/>
      <c r="F266" s="129"/>
      <c r="G266" s="130"/>
      <c r="H266" s="129"/>
      <c r="I266" s="131"/>
      <c r="J266" s="130"/>
      <c r="K266" s="278"/>
      <c r="L266" s="2"/>
      <c r="M266" s="133"/>
      <c r="N266" s="135"/>
      <c r="O266" s="135"/>
      <c r="P266" s="129"/>
      <c r="Q266" s="279"/>
      <c r="R266" s="128"/>
      <c r="S266" s="128"/>
      <c r="T266" s="280"/>
      <c r="U266" s="128"/>
      <c r="V266" s="1288"/>
    </row>
    <row r="267" spans="1:22" ht="12">
      <c r="A267" s="1289">
        <f>A264+1</f>
        <v>72</v>
      </c>
      <c r="B267" s="391" t="s">
        <v>290</v>
      </c>
      <c r="C267" s="1619" t="s">
        <v>827</v>
      </c>
      <c r="D267" s="97" t="s">
        <v>35</v>
      </c>
      <c r="E267" s="585">
        <v>0.15</v>
      </c>
      <c r="G267" s="59">
        <v>38.9</v>
      </c>
      <c r="I267" s="121"/>
      <c r="J267" s="59">
        <v>1.1000000000000001</v>
      </c>
      <c r="K267" s="122"/>
      <c r="L267" s="136"/>
      <c r="O267" s="57"/>
      <c r="Q267" s="137"/>
      <c r="R267" s="128">
        <f>G268+J268</f>
        <v>99.360390999999993</v>
      </c>
      <c r="S267" s="655">
        <f>R267+R268</f>
        <v>150.60850719339999</v>
      </c>
      <c r="T267" s="138">
        <f>E267*S267</f>
        <v>22.591276079009997</v>
      </c>
      <c r="U267" s="1084">
        <f>S267*$U$5</f>
        <v>194.66126950923299</v>
      </c>
      <c r="V267" s="1084">
        <f>U267*E267</f>
        <v>29.199190426384948</v>
      </c>
    </row>
    <row r="268" spans="1:22" ht="12.75">
      <c r="A268" s="684"/>
      <c r="B268" s="391"/>
      <c r="C268" s="1642"/>
      <c r="E268" s="585"/>
      <c r="G268" s="189">
        <f>G267*$J$6/1000</f>
        <v>95.997030999999993</v>
      </c>
      <c r="I268" s="121"/>
      <c r="J268" s="189">
        <f>J267*$Q$6/1000</f>
        <v>3.3633600000000001</v>
      </c>
      <c r="K268" s="122"/>
      <c r="L268" s="606" t="s">
        <v>271</v>
      </c>
      <c r="M268" s="195" t="s">
        <v>35</v>
      </c>
      <c r="N268" s="196">
        <v>1.0149999999999999</v>
      </c>
      <c r="O268" s="276">
        <f>E267*N268</f>
        <v>0.15224999999999997</v>
      </c>
      <c r="P268" s="197">
        <v>29.93</v>
      </c>
      <c r="Q268" s="198">
        <f>N268*P268*$N$4</f>
        <v>36.830588369399997</v>
      </c>
      <c r="R268" s="1579">
        <f>SUM(Q268:Q271)</f>
        <v>51.248116193399994</v>
      </c>
      <c r="S268" s="661"/>
      <c r="T268" s="660"/>
      <c r="U268" s="661"/>
      <c r="V268" s="661"/>
    </row>
    <row r="269" spans="1:22" ht="12.75">
      <c r="A269" s="684"/>
      <c r="C269" s="1642"/>
      <c r="E269" s="585"/>
      <c r="I269" s="121"/>
      <c r="K269" s="122"/>
      <c r="L269" s="607" t="s">
        <v>78</v>
      </c>
      <c r="M269" s="146" t="s">
        <v>27</v>
      </c>
      <c r="N269" s="147">
        <v>2.0499999999999998</v>
      </c>
      <c r="O269" s="332">
        <f>E267*N269</f>
        <v>0.30749999999999994</v>
      </c>
      <c r="P269" s="148">
        <v>3.5</v>
      </c>
      <c r="Q269" s="149">
        <f>N269*P269*$N$4</f>
        <v>8.698769099999998</v>
      </c>
      <c r="R269" s="1580"/>
      <c r="S269" s="661"/>
      <c r="T269" s="660"/>
      <c r="U269" s="661"/>
      <c r="V269" s="661"/>
    </row>
    <row r="270" spans="1:22" ht="12.75">
      <c r="A270" s="684"/>
      <c r="C270" s="1642"/>
      <c r="E270" s="585"/>
      <c r="I270" s="121"/>
      <c r="K270" s="122"/>
      <c r="L270" s="1" t="s">
        <v>77</v>
      </c>
      <c r="M270" s="124" t="s">
        <v>35</v>
      </c>
      <c r="N270" s="125">
        <f>0.0278+0.003</f>
        <v>3.0799999999999998E-2</v>
      </c>
      <c r="O270" s="330">
        <f>E267*N270</f>
        <v>4.6199999999999991E-3</v>
      </c>
      <c r="P270" s="150">
        <v>125</v>
      </c>
      <c r="Q270" s="127">
        <f>N270*P270*$N$4</f>
        <v>4.6676321999999999</v>
      </c>
      <c r="R270" s="1580"/>
      <c r="S270" s="661"/>
      <c r="T270" s="660"/>
      <c r="U270" s="661"/>
      <c r="V270" s="661"/>
    </row>
    <row r="271" spans="1:22" ht="12.75">
      <c r="A271" s="684"/>
      <c r="C271" s="608"/>
      <c r="E271" s="585"/>
      <c r="I271" s="121"/>
      <c r="K271" s="122"/>
      <c r="L271" s="1" t="s">
        <v>257</v>
      </c>
      <c r="M271" s="124" t="s">
        <v>36</v>
      </c>
      <c r="N271" s="125">
        <v>1</v>
      </c>
      <c r="O271" s="330">
        <f>E267*N271</f>
        <v>0.15</v>
      </c>
      <c r="P271" s="126">
        <v>0.86699999999999999</v>
      </c>
      <c r="Q271" s="127">
        <f>N271*P271*$N$4</f>
        <v>1.0511265240000001</v>
      </c>
      <c r="R271" s="585"/>
      <c r="S271" s="588"/>
      <c r="T271" s="589"/>
      <c r="U271" s="588"/>
      <c r="V271" s="588"/>
    </row>
    <row r="272" spans="1:22" ht="15.75" thickBot="1">
      <c r="A272" s="683"/>
      <c r="B272" s="288"/>
      <c r="C272" s="289"/>
      <c r="D272" s="290"/>
      <c r="E272" s="128"/>
      <c r="F272" s="129"/>
      <c r="G272" s="130"/>
      <c r="H272" s="129"/>
      <c r="I272" s="131"/>
      <c r="J272" s="130"/>
      <c r="K272" s="278"/>
      <c r="L272" s="136"/>
      <c r="O272" s="57"/>
      <c r="Q272" s="137"/>
      <c r="R272" s="585"/>
      <c r="S272" s="585"/>
      <c r="T272" s="138"/>
      <c r="U272" s="585"/>
      <c r="V272" s="655"/>
    </row>
    <row r="273" spans="1:22" ht="13.5" thickTop="1">
      <c r="A273" s="2075" t="s">
        <v>820</v>
      </c>
      <c r="B273" s="2076"/>
      <c r="C273" s="2077"/>
      <c r="D273" s="2076"/>
      <c r="E273" s="2077"/>
      <c r="F273" s="2076"/>
      <c r="G273" s="2076"/>
      <c r="H273" s="2076"/>
      <c r="I273" s="2078"/>
      <c r="J273" s="2076"/>
      <c r="K273" s="2079"/>
      <c r="L273" s="2076"/>
      <c r="M273" s="2076"/>
      <c r="N273" s="2076"/>
      <c r="O273" s="2076"/>
      <c r="P273" s="2076"/>
      <c r="Q273" s="2076"/>
      <c r="R273" s="2076"/>
      <c r="S273" s="2076"/>
      <c r="T273" s="2080"/>
      <c r="U273" s="95"/>
      <c r="V273" s="1270"/>
    </row>
    <row r="274" spans="1:22" ht="12">
      <c r="A274" s="1289">
        <f>A267+1</f>
        <v>73</v>
      </c>
      <c r="B274" s="391" t="s">
        <v>294</v>
      </c>
      <c r="C274" s="1619" t="s">
        <v>823</v>
      </c>
      <c r="D274" s="97" t="s">
        <v>30</v>
      </c>
      <c r="E274" s="1204">
        <f>(160.4+43+5.26+24.3)/1000</f>
        <v>0.23296</v>
      </c>
      <c r="G274" s="59">
        <v>100</v>
      </c>
      <c r="I274" s="121"/>
      <c r="J274" s="59">
        <v>7.69</v>
      </c>
      <c r="K274" s="122"/>
      <c r="L274" s="136"/>
      <c r="Q274" s="137"/>
      <c r="R274" s="128">
        <f>G275+J275</f>
        <v>270.291944</v>
      </c>
      <c r="S274" s="655">
        <f>R274+R275</f>
        <v>270.291944</v>
      </c>
      <c r="T274" s="138">
        <f>E274*S274</f>
        <v>62.96721127424</v>
      </c>
      <c r="U274" s="1084">
        <f>S274*$U$5</f>
        <v>349.35193195689703</v>
      </c>
      <c r="V274" s="1084">
        <f>U274*E274</f>
        <v>81.385026068678727</v>
      </c>
    </row>
    <row r="275" spans="1:22" ht="12">
      <c r="A275" s="684"/>
      <c r="B275" s="391"/>
      <c r="C275" s="1619"/>
      <c r="E275" s="1204"/>
      <c r="G275" s="189">
        <f>G274*$J$6/1000</f>
        <v>246.779</v>
      </c>
      <c r="I275" s="121"/>
      <c r="J275" s="189">
        <f>J274*$Q$6/1000</f>
        <v>23.512944000000001</v>
      </c>
      <c r="K275" s="122"/>
      <c r="L275" s="2081"/>
      <c r="M275" s="333"/>
      <c r="N275" s="334"/>
      <c r="O275" s="334"/>
      <c r="P275" s="335"/>
      <c r="Q275" s="194"/>
      <c r="R275" s="585">
        <f>SUM(Q275:Q275)</f>
        <v>0</v>
      </c>
      <c r="S275" s="655"/>
      <c r="T275" s="138"/>
      <c r="U275" s="655"/>
      <c r="V275" s="655"/>
    </row>
    <row r="276" spans="1:22">
      <c r="A276" s="683"/>
      <c r="B276" s="288"/>
      <c r="C276" s="289"/>
      <c r="D276" s="290"/>
      <c r="E276" s="1213"/>
      <c r="F276" s="129"/>
      <c r="G276" s="130"/>
      <c r="H276" s="129"/>
      <c r="I276" s="131"/>
      <c r="J276" s="130"/>
      <c r="K276" s="278"/>
      <c r="L276" s="2082"/>
      <c r="M276" s="336"/>
      <c r="N276" s="337"/>
      <c r="O276" s="338"/>
      <c r="P276" s="339"/>
      <c r="Q276" s="340"/>
      <c r="R276" s="585"/>
      <c r="S276" s="585"/>
      <c r="T276" s="138"/>
      <c r="U276" s="585"/>
      <c r="V276" s="655"/>
    </row>
    <row r="277" spans="1:22" ht="12">
      <c r="A277" s="1289">
        <f>A274+1</f>
        <v>74</v>
      </c>
      <c r="B277" s="391" t="s">
        <v>33</v>
      </c>
      <c r="C277" s="1618" t="s">
        <v>824</v>
      </c>
      <c r="D277" s="97" t="s">
        <v>39</v>
      </c>
      <c r="E277" s="1204">
        <f>4*2.4+2*1.2</f>
        <v>12</v>
      </c>
      <c r="G277" s="59">
        <v>0</v>
      </c>
      <c r="I277" s="121"/>
      <c r="J277" s="59">
        <v>0</v>
      </c>
      <c r="K277" s="122"/>
      <c r="L277" s="182"/>
      <c r="M277" s="183"/>
      <c r="N277" s="184"/>
      <c r="O277" s="184"/>
      <c r="P277" s="186"/>
      <c r="Q277" s="187"/>
      <c r="R277" s="188">
        <f>G278+J278</f>
        <v>0</v>
      </c>
      <c r="S277" s="657">
        <f>R277+R278</f>
        <v>6.5953036800000007</v>
      </c>
      <c r="T277" s="656">
        <f>E277*S277</f>
        <v>79.143644160000008</v>
      </c>
      <c r="U277" s="1084">
        <f>S277*$U$5</f>
        <v>8.5244201079497692</v>
      </c>
      <c r="V277" s="1084">
        <f>U277*E277</f>
        <v>102.29304129539723</v>
      </c>
    </row>
    <row r="278" spans="1:22" ht="22.5">
      <c r="A278" s="684"/>
      <c r="B278" s="95" t="s">
        <v>546</v>
      </c>
      <c r="C278" s="1619"/>
      <c r="E278" s="585"/>
      <c r="G278" s="189">
        <f>G277*$J$6/1000</f>
        <v>0</v>
      </c>
      <c r="I278" s="121"/>
      <c r="J278" s="189">
        <f>J277*$Q$6/1000</f>
        <v>0</v>
      </c>
      <c r="K278" s="122"/>
      <c r="L278" s="190" t="s">
        <v>291</v>
      </c>
      <c r="M278" s="341" t="s">
        <v>39</v>
      </c>
      <c r="N278" s="342">
        <v>1</v>
      </c>
      <c r="O278" s="343">
        <f>E277*N278</f>
        <v>12</v>
      </c>
      <c r="P278" s="193">
        <v>5.44</v>
      </c>
      <c r="Q278" s="194">
        <f>N278*P278*$N$4</f>
        <v>6.5953036800000007</v>
      </c>
      <c r="R278" s="585">
        <f>SUM(Q278:Q278)</f>
        <v>6.5953036800000007</v>
      </c>
      <c r="S278" s="655"/>
      <c r="T278" s="138"/>
      <c r="U278" s="655"/>
      <c r="V278" s="655"/>
    </row>
    <row r="279" spans="1:22">
      <c r="A279" s="683"/>
      <c r="B279" s="288"/>
      <c r="C279" s="289"/>
      <c r="D279" s="290"/>
      <c r="E279" s="128"/>
      <c r="F279" s="129"/>
      <c r="G279" s="130"/>
      <c r="H279" s="129"/>
      <c r="I279" s="131"/>
      <c r="J279" s="130"/>
      <c r="K279" s="278"/>
      <c r="L279" s="136"/>
      <c r="O279" s="57"/>
      <c r="Q279" s="137"/>
      <c r="R279" s="585"/>
      <c r="S279" s="585"/>
      <c r="T279" s="138"/>
      <c r="U279" s="585"/>
      <c r="V279" s="655"/>
    </row>
    <row r="280" spans="1:22" ht="12">
      <c r="A280" s="1289">
        <f>A277+1</f>
        <v>75</v>
      </c>
      <c r="B280" s="391" t="s">
        <v>33</v>
      </c>
      <c r="C280" s="1618" t="s">
        <v>825</v>
      </c>
      <c r="D280" s="97" t="s">
        <v>30</v>
      </c>
      <c r="E280" s="1204">
        <f>24.3/1000</f>
        <v>2.4300000000000002E-2</v>
      </c>
      <c r="G280" s="59">
        <v>0</v>
      </c>
      <c r="I280" s="121"/>
      <c r="J280" s="59">
        <v>0</v>
      </c>
      <c r="K280" s="122"/>
      <c r="L280" s="182"/>
      <c r="M280" s="183"/>
      <c r="N280" s="184"/>
      <c r="O280" s="184"/>
      <c r="P280" s="186"/>
      <c r="Q280" s="187"/>
      <c r="R280" s="188">
        <f>G281+J281</f>
        <v>0</v>
      </c>
      <c r="S280" s="657">
        <f>R280+R281</f>
        <v>580.93229124000004</v>
      </c>
      <c r="T280" s="656">
        <f>E280*S280</f>
        <v>14.116654677132003</v>
      </c>
      <c r="U280" s="1084">
        <f>S280*$U$5</f>
        <v>750.854114545274</v>
      </c>
      <c r="V280" s="1084">
        <f>U280*E280</f>
        <v>18.245754983450158</v>
      </c>
    </row>
    <row r="281" spans="1:22" ht="12">
      <c r="A281" s="684"/>
      <c r="B281" s="95" t="s">
        <v>546</v>
      </c>
      <c r="C281" s="1619"/>
      <c r="E281" s="585"/>
      <c r="G281" s="189">
        <f>G280*$J$6/1000</f>
        <v>0</v>
      </c>
      <c r="I281" s="121"/>
      <c r="J281" s="189">
        <f>J280*$Q$6/1000</f>
        <v>0</v>
      </c>
      <c r="K281" s="122"/>
      <c r="L281" s="190" t="s">
        <v>292</v>
      </c>
      <c r="M281" s="191" t="s">
        <v>30</v>
      </c>
      <c r="N281" s="192">
        <v>1</v>
      </c>
      <c r="O281" s="331">
        <f>E280*N281</f>
        <v>2.4300000000000002E-2</v>
      </c>
      <c r="P281" s="193">
        <v>479.17</v>
      </c>
      <c r="Q281" s="194">
        <f>N281*P281*$N$4</f>
        <v>580.93229124000004</v>
      </c>
      <c r="R281" s="585">
        <f>SUM(Q281:Q281)</f>
        <v>580.93229124000004</v>
      </c>
      <c r="S281" s="655"/>
      <c r="T281" s="138"/>
      <c r="U281" s="655"/>
      <c r="V281" s="655"/>
    </row>
    <row r="282" spans="1:22">
      <c r="A282" s="683"/>
      <c r="B282" s="288"/>
      <c r="C282" s="289"/>
      <c r="D282" s="290"/>
      <c r="E282" s="128"/>
      <c r="F282" s="129"/>
      <c r="G282" s="130"/>
      <c r="H282" s="129"/>
      <c r="I282" s="131"/>
      <c r="J282" s="130"/>
      <c r="K282" s="278"/>
      <c r="L282" s="136"/>
      <c r="O282" s="57"/>
      <c r="Q282" s="137"/>
      <c r="R282" s="585"/>
      <c r="S282" s="585"/>
      <c r="T282" s="138"/>
      <c r="U282" s="585"/>
      <c r="V282" s="655"/>
    </row>
    <row r="283" spans="1:22" ht="12">
      <c r="A283" s="685">
        <f>A280+1</f>
        <v>76</v>
      </c>
      <c r="B283" s="390" t="s">
        <v>283</v>
      </c>
      <c r="C283" s="1618" t="s">
        <v>826</v>
      </c>
      <c r="D283" s="463" t="s">
        <v>30</v>
      </c>
      <c r="E283" s="1205">
        <f>5.26/1000</f>
        <v>5.2599999999999999E-3</v>
      </c>
      <c r="F283" s="186"/>
      <c r="G283" s="189">
        <v>0</v>
      </c>
      <c r="H283" s="186"/>
      <c r="I283" s="199"/>
      <c r="J283" s="189">
        <v>0</v>
      </c>
      <c r="K283" s="200"/>
      <c r="L283" s="182"/>
      <c r="M283" s="183"/>
      <c r="N283" s="184"/>
      <c r="O283" s="184"/>
      <c r="P283" s="186"/>
      <c r="Q283" s="187"/>
      <c r="R283" s="188">
        <f>G284+J284</f>
        <v>0</v>
      </c>
      <c r="S283" s="657">
        <f>R283+R284</f>
        <v>342.49509</v>
      </c>
      <c r="T283" s="656">
        <f>E283*S283</f>
        <v>1.8015241734</v>
      </c>
      <c r="U283" s="1084">
        <f>S283*$U$5</f>
        <v>442.67438979702382</v>
      </c>
      <c r="V283" s="1084">
        <f>U283*E283</f>
        <v>2.3284672903323451</v>
      </c>
    </row>
    <row r="284" spans="1:22" ht="12">
      <c r="A284" s="684"/>
      <c r="C284" s="1619"/>
      <c r="E284" s="585"/>
      <c r="G284" s="189">
        <f>G283*$J$6/1000</f>
        <v>0</v>
      </c>
      <c r="I284" s="121"/>
      <c r="J284" s="189">
        <f>J283*$Q$6/1000</f>
        <v>0</v>
      </c>
      <c r="K284" s="122"/>
      <c r="L284" s="190" t="s">
        <v>293</v>
      </c>
      <c r="M284" s="191" t="s">
        <v>30</v>
      </c>
      <c r="N284" s="192">
        <v>1</v>
      </c>
      <c r="O284" s="331">
        <f>E283*N284</f>
        <v>5.2599999999999999E-3</v>
      </c>
      <c r="P284" s="193">
        <v>282.5</v>
      </c>
      <c r="Q284" s="194">
        <f>N284*P284*$N$4</f>
        <v>342.49509</v>
      </c>
      <c r="R284" s="585">
        <f>SUM(Q284:Q284)</f>
        <v>342.49509</v>
      </c>
      <c r="S284" s="655"/>
      <c r="T284" s="138"/>
      <c r="U284" s="655"/>
      <c r="V284" s="655"/>
    </row>
    <row r="285" spans="1:22">
      <c r="A285" s="683"/>
      <c r="B285" s="288"/>
      <c r="C285" s="289"/>
      <c r="D285" s="290"/>
      <c r="E285" s="128"/>
      <c r="F285" s="129"/>
      <c r="G285" s="130"/>
      <c r="H285" s="129"/>
      <c r="I285" s="131"/>
      <c r="J285" s="130"/>
      <c r="K285" s="278"/>
      <c r="L285" s="2"/>
      <c r="M285" s="133"/>
      <c r="N285" s="135"/>
      <c r="O285" s="135"/>
      <c r="P285" s="129"/>
      <c r="Q285" s="279"/>
      <c r="R285" s="128"/>
      <c r="S285" s="128"/>
      <c r="T285" s="280"/>
      <c r="U285" s="128"/>
      <c r="V285" s="1288"/>
    </row>
    <row r="286" spans="1:22" ht="12">
      <c r="A286" s="1289">
        <f>A283+1</f>
        <v>77</v>
      </c>
      <c r="B286" s="391" t="s">
        <v>290</v>
      </c>
      <c r="C286" s="1619" t="s">
        <v>827</v>
      </c>
      <c r="D286" s="97" t="s">
        <v>35</v>
      </c>
      <c r="E286" s="585">
        <v>0.15</v>
      </c>
      <c r="G286" s="59">
        <v>38.9</v>
      </c>
      <c r="I286" s="121"/>
      <c r="J286" s="59">
        <v>1.1000000000000001</v>
      </c>
      <c r="K286" s="122"/>
      <c r="L286" s="136"/>
      <c r="O286" s="57"/>
      <c r="Q286" s="137"/>
      <c r="R286" s="128">
        <f>G287+J287</f>
        <v>99.360390999999993</v>
      </c>
      <c r="S286" s="655">
        <f>R286+R287</f>
        <v>150.60850719339999</v>
      </c>
      <c r="T286" s="138">
        <f>E286*S286</f>
        <v>22.591276079009997</v>
      </c>
      <c r="U286" s="1084">
        <f>S286*$U$5</f>
        <v>194.66126950923299</v>
      </c>
      <c r="V286" s="1084">
        <f>U286*E286</f>
        <v>29.199190426384948</v>
      </c>
    </row>
    <row r="287" spans="1:22" ht="12.75">
      <c r="A287" s="684"/>
      <c r="B287" s="391"/>
      <c r="C287" s="1642"/>
      <c r="E287" s="585"/>
      <c r="G287" s="189">
        <f>G286*$J$6/1000</f>
        <v>95.997030999999993</v>
      </c>
      <c r="I287" s="121"/>
      <c r="J287" s="189">
        <f>J286*$Q$6/1000</f>
        <v>3.3633600000000001</v>
      </c>
      <c r="K287" s="122"/>
      <c r="L287" s="606" t="s">
        <v>271</v>
      </c>
      <c r="M287" s="195" t="s">
        <v>35</v>
      </c>
      <c r="N287" s="196">
        <v>1.0149999999999999</v>
      </c>
      <c r="O287" s="276">
        <f>E286*N287</f>
        <v>0.15224999999999997</v>
      </c>
      <c r="P287" s="197">
        <v>29.93</v>
      </c>
      <c r="Q287" s="198">
        <f>N287*P287*$N$4</f>
        <v>36.830588369399997</v>
      </c>
      <c r="R287" s="1579">
        <f>SUM(Q287:Q290)</f>
        <v>51.248116193399994</v>
      </c>
      <c r="S287" s="661"/>
      <c r="T287" s="660"/>
      <c r="U287" s="661"/>
      <c r="V287" s="661"/>
    </row>
    <row r="288" spans="1:22" ht="12.75">
      <c r="A288" s="684"/>
      <c r="C288" s="1642"/>
      <c r="E288" s="585"/>
      <c r="I288" s="121"/>
      <c r="K288" s="122"/>
      <c r="L288" s="607" t="s">
        <v>78</v>
      </c>
      <c r="M288" s="146" t="s">
        <v>27</v>
      </c>
      <c r="N288" s="147">
        <v>2.0499999999999998</v>
      </c>
      <c r="O288" s="332">
        <f>E286*N288</f>
        <v>0.30749999999999994</v>
      </c>
      <c r="P288" s="148">
        <v>3.5</v>
      </c>
      <c r="Q288" s="149">
        <f>N288*P288*$N$4</f>
        <v>8.698769099999998</v>
      </c>
      <c r="R288" s="1580"/>
      <c r="S288" s="661"/>
      <c r="T288" s="660"/>
      <c r="U288" s="661"/>
      <c r="V288" s="661"/>
    </row>
    <row r="289" spans="1:22" ht="12.75">
      <c r="A289" s="684"/>
      <c r="C289" s="1642"/>
      <c r="E289" s="585"/>
      <c r="I289" s="121"/>
      <c r="K289" s="122"/>
      <c r="L289" s="1" t="s">
        <v>77</v>
      </c>
      <c r="M289" s="124" t="s">
        <v>35</v>
      </c>
      <c r="N289" s="125">
        <f>0.0278+0.003</f>
        <v>3.0799999999999998E-2</v>
      </c>
      <c r="O289" s="330">
        <f>E286*N289</f>
        <v>4.6199999999999991E-3</v>
      </c>
      <c r="P289" s="150">
        <v>125</v>
      </c>
      <c r="Q289" s="127">
        <f>N289*P289*$N$4</f>
        <v>4.6676321999999999</v>
      </c>
      <c r="R289" s="1580"/>
      <c r="S289" s="661"/>
      <c r="T289" s="660"/>
      <c r="U289" s="661"/>
      <c r="V289" s="661"/>
    </row>
    <row r="290" spans="1:22" ht="12.75">
      <c r="A290" s="684"/>
      <c r="C290" s="608"/>
      <c r="E290" s="585"/>
      <c r="I290" s="121"/>
      <c r="K290" s="122"/>
      <c r="L290" s="1" t="s">
        <v>257</v>
      </c>
      <c r="M290" s="124" t="s">
        <v>36</v>
      </c>
      <c r="N290" s="125">
        <v>1</v>
      </c>
      <c r="O290" s="330">
        <f>E286*N290</f>
        <v>0.15</v>
      </c>
      <c r="P290" s="126">
        <v>0.86699999999999999</v>
      </c>
      <c r="Q290" s="127">
        <f>N290*P290*$N$4</f>
        <v>1.0511265240000001</v>
      </c>
      <c r="R290" s="585"/>
      <c r="S290" s="588"/>
      <c r="T290" s="589"/>
      <c r="U290" s="588"/>
      <c r="V290" s="588"/>
    </row>
    <row r="291" spans="1:22" ht="15.75" thickBot="1">
      <c r="A291" s="683"/>
      <c r="B291" s="288"/>
      <c r="C291" s="289"/>
      <c r="D291" s="290"/>
      <c r="E291" s="128"/>
      <c r="F291" s="129"/>
      <c r="G291" s="130"/>
      <c r="H291" s="129"/>
      <c r="I291" s="131"/>
      <c r="J291" s="130"/>
      <c r="K291" s="278"/>
      <c r="L291" s="136"/>
      <c r="O291" s="57"/>
      <c r="Q291" s="137"/>
      <c r="R291" s="585"/>
      <c r="S291" s="585"/>
      <c r="T291" s="138"/>
      <c r="U291" s="585"/>
      <c r="V291" s="655"/>
    </row>
    <row r="292" spans="1:22" ht="13.5" thickTop="1">
      <c r="A292" s="2075" t="s">
        <v>821</v>
      </c>
      <c r="B292" s="2076"/>
      <c r="C292" s="2077"/>
      <c r="D292" s="2076"/>
      <c r="E292" s="2077"/>
      <c r="F292" s="2076"/>
      <c r="G292" s="2076"/>
      <c r="H292" s="2076"/>
      <c r="I292" s="2078"/>
      <c r="J292" s="2076"/>
      <c r="K292" s="2079"/>
      <c r="L292" s="2076"/>
      <c r="M292" s="2076"/>
      <c r="N292" s="2076"/>
      <c r="O292" s="2076"/>
      <c r="P292" s="2076"/>
      <c r="Q292" s="2076"/>
      <c r="R292" s="2076"/>
      <c r="S292" s="2076"/>
      <c r="T292" s="2080"/>
      <c r="U292" s="95"/>
      <c r="V292" s="1270"/>
    </row>
    <row r="293" spans="1:22" ht="12">
      <c r="A293" s="1289">
        <f>A286+1</f>
        <v>78</v>
      </c>
      <c r="B293" s="391" t="s">
        <v>294</v>
      </c>
      <c r="C293" s="1619" t="s">
        <v>823</v>
      </c>
      <c r="D293" s="97" t="s">
        <v>30</v>
      </c>
      <c r="E293" s="1204">
        <f>(160.4+43+5.26+24.3)/1000</f>
        <v>0.23296</v>
      </c>
      <c r="G293" s="59">
        <v>100</v>
      </c>
      <c r="I293" s="121"/>
      <c r="J293" s="59">
        <v>7.69</v>
      </c>
      <c r="K293" s="122"/>
      <c r="L293" s="136"/>
      <c r="Q293" s="137"/>
      <c r="R293" s="128">
        <f>G294+J294</f>
        <v>270.291944</v>
      </c>
      <c r="S293" s="655">
        <f>R293+R294</f>
        <v>270.291944</v>
      </c>
      <c r="T293" s="138">
        <f>E293*S293</f>
        <v>62.96721127424</v>
      </c>
      <c r="U293" s="1084">
        <f>S293*$U$5</f>
        <v>349.35193195689703</v>
      </c>
      <c r="V293" s="1084">
        <f>U293*E293</f>
        <v>81.385026068678727</v>
      </c>
    </row>
    <row r="294" spans="1:22" ht="12">
      <c r="A294" s="684"/>
      <c r="B294" s="391"/>
      <c r="C294" s="1619"/>
      <c r="E294" s="1204"/>
      <c r="G294" s="189">
        <f>G293*$J$6/1000</f>
        <v>246.779</v>
      </c>
      <c r="I294" s="121"/>
      <c r="J294" s="189">
        <f>J293*$Q$6/1000</f>
        <v>23.512944000000001</v>
      </c>
      <c r="K294" s="122"/>
      <c r="L294" s="2081"/>
      <c r="M294" s="333"/>
      <c r="N294" s="334"/>
      <c r="O294" s="334"/>
      <c r="P294" s="335"/>
      <c r="Q294" s="194"/>
      <c r="R294" s="585">
        <f>SUM(Q294:Q294)</f>
        <v>0</v>
      </c>
      <c r="S294" s="655"/>
      <c r="T294" s="138"/>
      <c r="U294" s="655"/>
      <c r="V294" s="655"/>
    </row>
    <row r="295" spans="1:22">
      <c r="A295" s="683"/>
      <c r="B295" s="288"/>
      <c r="C295" s="289"/>
      <c r="D295" s="290"/>
      <c r="E295" s="1213"/>
      <c r="F295" s="129"/>
      <c r="G295" s="130"/>
      <c r="H295" s="129"/>
      <c r="I295" s="131"/>
      <c r="J295" s="130"/>
      <c r="K295" s="278"/>
      <c r="L295" s="2082"/>
      <c r="M295" s="336"/>
      <c r="N295" s="337"/>
      <c r="O295" s="338"/>
      <c r="P295" s="339"/>
      <c r="Q295" s="340"/>
      <c r="R295" s="585"/>
      <c r="S295" s="585"/>
      <c r="T295" s="138"/>
      <c r="U295" s="585"/>
      <c r="V295" s="655"/>
    </row>
    <row r="296" spans="1:22" ht="12">
      <c r="A296" s="1289">
        <f>A293+1</f>
        <v>79</v>
      </c>
      <c r="B296" s="391" t="s">
        <v>33</v>
      </c>
      <c r="C296" s="1618" t="s">
        <v>824</v>
      </c>
      <c r="D296" s="97" t="s">
        <v>39</v>
      </c>
      <c r="E296" s="1204">
        <f>4*2.24+2*1.1</f>
        <v>11.16</v>
      </c>
      <c r="G296" s="59">
        <v>0</v>
      </c>
      <c r="I296" s="121"/>
      <c r="J296" s="59">
        <v>0</v>
      </c>
      <c r="K296" s="122"/>
      <c r="L296" s="182"/>
      <c r="M296" s="183"/>
      <c r="N296" s="184"/>
      <c r="O296" s="184"/>
      <c r="P296" s="186"/>
      <c r="Q296" s="187"/>
      <c r="R296" s="188">
        <f>G297+J297</f>
        <v>0</v>
      </c>
      <c r="S296" s="657">
        <f>R296+R297</f>
        <v>6.5953036800000007</v>
      </c>
      <c r="T296" s="656">
        <f>E296*S296</f>
        <v>73.603589068800005</v>
      </c>
      <c r="U296" s="1084">
        <f>S296*$U$5</f>
        <v>8.5244201079497692</v>
      </c>
      <c r="V296" s="1084">
        <f>U296*E296</f>
        <v>95.132528404719423</v>
      </c>
    </row>
    <row r="297" spans="1:22" ht="22.5">
      <c r="A297" s="684"/>
      <c r="B297" s="95" t="s">
        <v>546</v>
      </c>
      <c r="C297" s="1619"/>
      <c r="E297" s="585"/>
      <c r="G297" s="189">
        <f>G296*$J$6/1000</f>
        <v>0</v>
      </c>
      <c r="I297" s="121"/>
      <c r="J297" s="189">
        <f>J296*$Q$6/1000</f>
        <v>0</v>
      </c>
      <c r="K297" s="122"/>
      <c r="L297" s="190" t="s">
        <v>291</v>
      </c>
      <c r="M297" s="341" t="s">
        <v>39</v>
      </c>
      <c r="N297" s="342">
        <v>1</v>
      </c>
      <c r="O297" s="343">
        <f>E296*N297</f>
        <v>11.16</v>
      </c>
      <c r="P297" s="193">
        <v>5.44</v>
      </c>
      <c r="Q297" s="194">
        <f>N297*P297*$N$4</f>
        <v>6.5953036800000007</v>
      </c>
      <c r="R297" s="585">
        <f>SUM(Q297:Q297)</f>
        <v>6.5953036800000007</v>
      </c>
      <c r="S297" s="655"/>
      <c r="T297" s="138"/>
      <c r="U297" s="655"/>
      <c r="V297" s="655"/>
    </row>
    <row r="298" spans="1:22">
      <c r="A298" s="683"/>
      <c r="B298" s="288"/>
      <c r="C298" s="289"/>
      <c r="D298" s="290"/>
      <c r="E298" s="128"/>
      <c r="F298" s="129"/>
      <c r="G298" s="130"/>
      <c r="H298" s="129"/>
      <c r="I298" s="131"/>
      <c r="J298" s="130"/>
      <c r="K298" s="278"/>
      <c r="L298" s="136"/>
      <c r="O298" s="57"/>
      <c r="Q298" s="137"/>
      <c r="R298" s="585"/>
      <c r="S298" s="585"/>
      <c r="T298" s="138"/>
      <c r="U298" s="585"/>
      <c r="V298" s="655"/>
    </row>
    <row r="299" spans="1:22" ht="12">
      <c r="A299" s="1289">
        <f>A296+1</f>
        <v>80</v>
      </c>
      <c r="B299" s="391" t="s">
        <v>33</v>
      </c>
      <c r="C299" s="1618" t="s">
        <v>825</v>
      </c>
      <c r="D299" s="97" t="s">
        <v>30</v>
      </c>
      <c r="E299" s="1204">
        <f>24.3/1000</f>
        <v>2.4300000000000002E-2</v>
      </c>
      <c r="G299" s="59">
        <v>0</v>
      </c>
      <c r="I299" s="121"/>
      <c r="J299" s="59">
        <v>0</v>
      </c>
      <c r="K299" s="122"/>
      <c r="L299" s="182"/>
      <c r="M299" s="183"/>
      <c r="N299" s="184"/>
      <c r="O299" s="184"/>
      <c r="P299" s="186"/>
      <c r="Q299" s="187"/>
      <c r="R299" s="188">
        <f>G300+J300</f>
        <v>0</v>
      </c>
      <c r="S299" s="657">
        <f>R299+R300</f>
        <v>580.93229124000004</v>
      </c>
      <c r="T299" s="656">
        <f>E299*S299</f>
        <v>14.116654677132003</v>
      </c>
      <c r="U299" s="1084">
        <f>S299*$U$5</f>
        <v>750.854114545274</v>
      </c>
      <c r="V299" s="1084">
        <f>U299*E299</f>
        <v>18.245754983450158</v>
      </c>
    </row>
    <row r="300" spans="1:22" ht="12">
      <c r="A300" s="684"/>
      <c r="B300" s="95" t="s">
        <v>546</v>
      </c>
      <c r="C300" s="1619"/>
      <c r="E300" s="585"/>
      <c r="G300" s="189">
        <f>G299*$J$6/1000</f>
        <v>0</v>
      </c>
      <c r="I300" s="121"/>
      <c r="J300" s="189">
        <f>J299*$Q$6/1000</f>
        <v>0</v>
      </c>
      <c r="K300" s="122"/>
      <c r="L300" s="190" t="s">
        <v>292</v>
      </c>
      <c r="M300" s="191" t="s">
        <v>30</v>
      </c>
      <c r="N300" s="192">
        <v>1</v>
      </c>
      <c r="O300" s="331">
        <f>E299*N300</f>
        <v>2.4300000000000002E-2</v>
      </c>
      <c r="P300" s="193">
        <v>479.17</v>
      </c>
      <c r="Q300" s="194">
        <f>N300*P300*$N$4</f>
        <v>580.93229124000004</v>
      </c>
      <c r="R300" s="585">
        <f>SUM(Q300:Q300)</f>
        <v>580.93229124000004</v>
      </c>
      <c r="S300" s="655"/>
      <c r="T300" s="138"/>
      <c r="U300" s="655"/>
      <c r="V300" s="655"/>
    </row>
    <row r="301" spans="1:22">
      <c r="A301" s="683"/>
      <c r="B301" s="288"/>
      <c r="C301" s="289"/>
      <c r="D301" s="290"/>
      <c r="E301" s="128"/>
      <c r="F301" s="129"/>
      <c r="G301" s="130"/>
      <c r="H301" s="129"/>
      <c r="I301" s="131"/>
      <c r="J301" s="130"/>
      <c r="K301" s="278"/>
      <c r="L301" s="136"/>
      <c r="O301" s="57"/>
      <c r="Q301" s="137"/>
      <c r="R301" s="585"/>
      <c r="S301" s="585"/>
      <c r="T301" s="138"/>
      <c r="U301" s="585"/>
      <c r="V301" s="655"/>
    </row>
    <row r="302" spans="1:22" ht="12">
      <c r="A302" s="685">
        <f>A299+1</f>
        <v>81</v>
      </c>
      <c r="B302" s="390" t="s">
        <v>283</v>
      </c>
      <c r="C302" s="1618" t="s">
        <v>826</v>
      </c>
      <c r="D302" s="463" t="s">
        <v>30</v>
      </c>
      <c r="E302" s="1205">
        <f>5.26/1000</f>
        <v>5.2599999999999999E-3</v>
      </c>
      <c r="F302" s="186"/>
      <c r="G302" s="189">
        <v>0</v>
      </c>
      <c r="H302" s="186"/>
      <c r="I302" s="199"/>
      <c r="J302" s="189">
        <v>0</v>
      </c>
      <c r="K302" s="200"/>
      <c r="L302" s="182"/>
      <c r="M302" s="183"/>
      <c r="N302" s="184"/>
      <c r="O302" s="184"/>
      <c r="P302" s="186"/>
      <c r="Q302" s="187"/>
      <c r="R302" s="188">
        <f>G303+J303</f>
        <v>0</v>
      </c>
      <c r="S302" s="657">
        <f>R302+R303</f>
        <v>342.49509</v>
      </c>
      <c r="T302" s="656">
        <f>E302*S302</f>
        <v>1.8015241734</v>
      </c>
      <c r="U302" s="1084">
        <f>S302*$U$5</f>
        <v>442.67438979702382</v>
      </c>
      <c r="V302" s="1084">
        <f>U302*E302</f>
        <v>2.3284672903323451</v>
      </c>
    </row>
    <row r="303" spans="1:22" ht="12">
      <c r="A303" s="684"/>
      <c r="C303" s="1619"/>
      <c r="E303" s="585"/>
      <c r="G303" s="189">
        <f>G302*$J$6/1000</f>
        <v>0</v>
      </c>
      <c r="I303" s="121"/>
      <c r="J303" s="189">
        <f>J302*$Q$6/1000</f>
        <v>0</v>
      </c>
      <c r="K303" s="122"/>
      <c r="L303" s="190" t="s">
        <v>293</v>
      </c>
      <c r="M303" s="191" t="s">
        <v>30</v>
      </c>
      <c r="N303" s="192">
        <v>1</v>
      </c>
      <c r="O303" s="331">
        <f>E302*N303</f>
        <v>5.2599999999999999E-3</v>
      </c>
      <c r="P303" s="193">
        <v>282.5</v>
      </c>
      <c r="Q303" s="194">
        <f>N303*P303*$N$4</f>
        <v>342.49509</v>
      </c>
      <c r="R303" s="585">
        <f>SUM(Q303:Q303)</f>
        <v>342.49509</v>
      </c>
      <c r="S303" s="655"/>
      <c r="T303" s="138"/>
      <c r="U303" s="655"/>
      <c r="V303" s="655"/>
    </row>
    <row r="304" spans="1:22">
      <c r="A304" s="683"/>
      <c r="B304" s="288"/>
      <c r="C304" s="289"/>
      <c r="D304" s="290"/>
      <c r="E304" s="128"/>
      <c r="F304" s="129"/>
      <c r="G304" s="130"/>
      <c r="H304" s="129"/>
      <c r="I304" s="131"/>
      <c r="J304" s="130"/>
      <c r="K304" s="278"/>
      <c r="L304" s="2"/>
      <c r="M304" s="133"/>
      <c r="N304" s="135"/>
      <c r="O304" s="135"/>
      <c r="P304" s="129"/>
      <c r="Q304" s="279"/>
      <c r="R304" s="128"/>
      <c r="S304" s="128"/>
      <c r="T304" s="280"/>
      <c r="U304" s="128"/>
      <c r="V304" s="1288"/>
    </row>
    <row r="305" spans="1:22" ht="12">
      <c r="A305" s="1289">
        <f>A302+1</f>
        <v>82</v>
      </c>
      <c r="B305" s="391" t="s">
        <v>290</v>
      </c>
      <c r="C305" s="1619" t="s">
        <v>827</v>
      </c>
      <c r="D305" s="97" t="s">
        <v>35</v>
      </c>
      <c r="E305" s="585">
        <v>0.15</v>
      </c>
      <c r="G305" s="59">
        <v>38.9</v>
      </c>
      <c r="I305" s="121"/>
      <c r="J305" s="59">
        <v>1.1000000000000001</v>
      </c>
      <c r="K305" s="122"/>
      <c r="L305" s="136"/>
      <c r="O305" s="57"/>
      <c r="Q305" s="137"/>
      <c r="R305" s="128">
        <f>G306+J306</f>
        <v>99.360390999999993</v>
      </c>
      <c r="S305" s="655">
        <f>R305+R306</f>
        <v>150.60850719339999</v>
      </c>
      <c r="T305" s="138">
        <f>E305*S305</f>
        <v>22.591276079009997</v>
      </c>
      <c r="U305" s="1084">
        <f>S305*$U$5</f>
        <v>194.66126950923299</v>
      </c>
      <c r="V305" s="1084">
        <f>U305*E305</f>
        <v>29.199190426384948</v>
      </c>
    </row>
    <row r="306" spans="1:22" ht="12.75">
      <c r="A306" s="684"/>
      <c r="B306" s="391"/>
      <c r="C306" s="1642"/>
      <c r="E306" s="585"/>
      <c r="G306" s="189">
        <f>G305*$J$6/1000</f>
        <v>95.997030999999993</v>
      </c>
      <c r="I306" s="121"/>
      <c r="J306" s="189">
        <f>J305*$Q$6/1000</f>
        <v>3.3633600000000001</v>
      </c>
      <c r="K306" s="122"/>
      <c r="L306" s="606" t="s">
        <v>271</v>
      </c>
      <c r="M306" s="195" t="s">
        <v>35</v>
      </c>
      <c r="N306" s="196">
        <v>1.0149999999999999</v>
      </c>
      <c r="O306" s="276">
        <f>E305*N306</f>
        <v>0.15224999999999997</v>
      </c>
      <c r="P306" s="197">
        <v>29.93</v>
      </c>
      <c r="Q306" s="198">
        <f>N306*P306*$N$4</f>
        <v>36.830588369399997</v>
      </c>
      <c r="R306" s="1579">
        <f>SUM(Q306:Q309)</f>
        <v>51.248116193399994</v>
      </c>
      <c r="S306" s="661"/>
      <c r="T306" s="660"/>
      <c r="U306" s="661"/>
      <c r="V306" s="661"/>
    </row>
    <row r="307" spans="1:22" ht="12.75">
      <c r="A307" s="684"/>
      <c r="C307" s="1642"/>
      <c r="E307" s="585"/>
      <c r="I307" s="121"/>
      <c r="K307" s="122"/>
      <c r="L307" s="607" t="s">
        <v>78</v>
      </c>
      <c r="M307" s="146" t="s">
        <v>27</v>
      </c>
      <c r="N307" s="147">
        <v>2.0499999999999998</v>
      </c>
      <c r="O307" s="332">
        <f>E305*N307</f>
        <v>0.30749999999999994</v>
      </c>
      <c r="P307" s="148">
        <v>3.5</v>
      </c>
      <c r="Q307" s="149">
        <f>N307*P307*$N$4</f>
        <v>8.698769099999998</v>
      </c>
      <c r="R307" s="1580"/>
      <c r="S307" s="661"/>
      <c r="T307" s="660"/>
      <c r="U307" s="661"/>
      <c r="V307" s="661"/>
    </row>
    <row r="308" spans="1:22" ht="12.75">
      <c r="A308" s="684"/>
      <c r="C308" s="1642"/>
      <c r="E308" s="585"/>
      <c r="I308" s="121"/>
      <c r="K308" s="122"/>
      <c r="L308" s="1" t="s">
        <v>77</v>
      </c>
      <c r="M308" s="124" t="s">
        <v>35</v>
      </c>
      <c r="N308" s="125">
        <f>0.0278+0.003</f>
        <v>3.0799999999999998E-2</v>
      </c>
      <c r="O308" s="330">
        <f>E305*N308</f>
        <v>4.6199999999999991E-3</v>
      </c>
      <c r="P308" s="150">
        <v>125</v>
      </c>
      <c r="Q308" s="127">
        <f>N308*P308*$N$4</f>
        <v>4.6676321999999999</v>
      </c>
      <c r="R308" s="1580"/>
      <c r="S308" s="661"/>
      <c r="T308" s="660"/>
      <c r="U308" s="661"/>
      <c r="V308" s="661"/>
    </row>
    <row r="309" spans="1:22" ht="12.75">
      <c r="A309" s="684"/>
      <c r="C309" s="608"/>
      <c r="E309" s="585"/>
      <c r="I309" s="121"/>
      <c r="K309" s="122"/>
      <c r="L309" s="1" t="s">
        <v>257</v>
      </c>
      <c r="M309" s="124" t="s">
        <v>36</v>
      </c>
      <c r="N309" s="125">
        <v>1</v>
      </c>
      <c r="O309" s="330">
        <f>E305*N309</f>
        <v>0.15</v>
      </c>
      <c r="P309" s="126">
        <v>0.86699999999999999</v>
      </c>
      <c r="Q309" s="127">
        <f>N309*P309*$N$4</f>
        <v>1.0511265240000001</v>
      </c>
      <c r="R309" s="585"/>
      <c r="S309" s="588"/>
      <c r="T309" s="589"/>
      <c r="U309" s="588"/>
      <c r="V309" s="588"/>
    </row>
    <row r="310" spans="1:22" ht="15.75" thickBot="1">
      <c r="A310" s="683"/>
      <c r="B310" s="288"/>
      <c r="C310" s="289"/>
      <c r="D310" s="290"/>
      <c r="E310" s="128"/>
      <c r="F310" s="129"/>
      <c r="G310" s="130"/>
      <c r="H310" s="129"/>
      <c r="I310" s="131"/>
      <c r="J310" s="130"/>
      <c r="K310" s="278"/>
      <c r="L310" s="136"/>
      <c r="O310" s="57"/>
      <c r="Q310" s="137"/>
      <c r="R310" s="585"/>
      <c r="S310" s="585"/>
      <c r="T310" s="138"/>
      <c r="U310" s="585"/>
      <c r="V310" s="655"/>
    </row>
    <row r="311" spans="1:22" ht="13.5" thickTop="1">
      <c r="A311" s="2075" t="s">
        <v>822</v>
      </c>
      <c r="B311" s="2076"/>
      <c r="C311" s="2077"/>
      <c r="D311" s="2076"/>
      <c r="E311" s="2077"/>
      <c r="F311" s="2076"/>
      <c r="G311" s="2076"/>
      <c r="H311" s="2076"/>
      <c r="I311" s="2078"/>
      <c r="J311" s="2076"/>
      <c r="K311" s="2079"/>
      <c r="L311" s="2076"/>
      <c r="M311" s="2076"/>
      <c r="N311" s="2076"/>
      <c r="O311" s="2076"/>
      <c r="P311" s="2076"/>
      <c r="Q311" s="2076"/>
      <c r="R311" s="2076"/>
      <c r="S311" s="2076"/>
      <c r="T311" s="2080"/>
      <c r="U311" s="95"/>
      <c r="V311" s="1270"/>
    </row>
    <row r="312" spans="1:22" ht="12">
      <c r="A312" s="1289">
        <f>A305+1</f>
        <v>83</v>
      </c>
      <c r="B312" s="391" t="s">
        <v>294</v>
      </c>
      <c r="C312" s="1619" t="s">
        <v>823</v>
      </c>
      <c r="D312" s="97" t="s">
        <v>30</v>
      </c>
      <c r="E312" s="1204">
        <f>(290.7+290.7+6.57+50.2)/1000</f>
        <v>0.63817000000000013</v>
      </c>
      <c r="G312" s="59">
        <v>100</v>
      </c>
      <c r="I312" s="121"/>
      <c r="J312" s="59">
        <v>7.69</v>
      </c>
      <c r="K312" s="122"/>
      <c r="L312" s="136"/>
      <c r="Q312" s="137"/>
      <c r="R312" s="128">
        <f>G313+J313</f>
        <v>270.291944</v>
      </c>
      <c r="S312" s="655">
        <f>R312+R313</f>
        <v>270.291944</v>
      </c>
      <c r="T312" s="138">
        <f>E312*S312</f>
        <v>172.49220990248003</v>
      </c>
      <c r="U312" s="1084">
        <f>S312*$U$5</f>
        <v>349.35193195689703</v>
      </c>
      <c r="V312" s="1084">
        <f>U312*E312</f>
        <v>222.94592241693303</v>
      </c>
    </row>
    <row r="313" spans="1:22" ht="12">
      <c r="A313" s="684"/>
      <c r="B313" s="391"/>
      <c r="C313" s="1619"/>
      <c r="E313" s="1204"/>
      <c r="G313" s="189">
        <f>G312*$J$6/1000</f>
        <v>246.779</v>
      </c>
      <c r="I313" s="121"/>
      <c r="J313" s="189">
        <f>J312*$Q$6/1000</f>
        <v>23.512944000000001</v>
      </c>
      <c r="K313" s="122"/>
      <c r="L313" s="2081"/>
      <c r="M313" s="333"/>
      <c r="N313" s="334"/>
      <c r="O313" s="334"/>
      <c r="P313" s="335"/>
      <c r="Q313" s="194"/>
      <c r="R313" s="585">
        <f>SUM(Q313:Q313)</f>
        <v>0</v>
      </c>
      <c r="S313" s="655"/>
      <c r="T313" s="138"/>
      <c r="U313" s="655"/>
      <c r="V313" s="655"/>
    </row>
    <row r="314" spans="1:22">
      <c r="A314" s="683"/>
      <c r="B314" s="288"/>
      <c r="C314" s="289"/>
      <c r="D314" s="290"/>
      <c r="E314" s="1213"/>
      <c r="F314" s="129"/>
      <c r="G314" s="130"/>
      <c r="H314" s="129"/>
      <c r="I314" s="131"/>
      <c r="J314" s="130"/>
      <c r="K314" s="278"/>
      <c r="L314" s="2082"/>
      <c r="M314" s="336"/>
      <c r="N314" s="337"/>
      <c r="O314" s="338"/>
      <c r="P314" s="339"/>
      <c r="Q314" s="340"/>
      <c r="R314" s="585"/>
      <c r="S314" s="585"/>
      <c r="T314" s="138"/>
      <c r="U314" s="585"/>
      <c r="V314" s="655"/>
    </row>
    <row r="315" spans="1:22" ht="12">
      <c r="A315" s="1289">
        <f>A312+1</f>
        <v>84</v>
      </c>
      <c r="B315" s="391" t="s">
        <v>33</v>
      </c>
      <c r="C315" s="1618" t="s">
        <v>824</v>
      </c>
      <c r="D315" s="97" t="s">
        <v>39</v>
      </c>
      <c r="E315" s="1204">
        <f>2*2.85*2+2*2.85*2</f>
        <v>22.8</v>
      </c>
      <c r="G315" s="59">
        <v>0</v>
      </c>
      <c r="I315" s="121"/>
      <c r="J315" s="59">
        <v>0</v>
      </c>
      <c r="K315" s="122"/>
      <c r="L315" s="182"/>
      <c r="M315" s="183"/>
      <c r="N315" s="184"/>
      <c r="O315" s="184"/>
      <c r="P315" s="186"/>
      <c r="Q315" s="187"/>
      <c r="R315" s="188">
        <f>G316+J316</f>
        <v>0</v>
      </c>
      <c r="S315" s="657">
        <f>R315+R316</f>
        <v>6.7892831999999999</v>
      </c>
      <c r="T315" s="656">
        <f>E315*S315</f>
        <v>154.79565696</v>
      </c>
      <c r="U315" s="1084">
        <f>S315*$U$5</f>
        <v>8.7751383464188795</v>
      </c>
      <c r="V315" s="1084">
        <f>U315*E315</f>
        <v>200.07315429835046</v>
      </c>
    </row>
    <row r="316" spans="1:22" ht="22.5">
      <c r="A316" s="684"/>
      <c r="B316" s="95" t="s">
        <v>546</v>
      </c>
      <c r="C316" s="1619"/>
      <c r="E316" s="585"/>
      <c r="G316" s="189">
        <f>G315*$J$6/1000</f>
        <v>0</v>
      </c>
      <c r="I316" s="121"/>
      <c r="J316" s="189">
        <f>J315*$Q$6/1000</f>
        <v>0</v>
      </c>
      <c r="K316" s="122"/>
      <c r="L316" s="190" t="s">
        <v>508</v>
      </c>
      <c r="M316" s="341" t="s">
        <v>39</v>
      </c>
      <c r="N316" s="342">
        <v>1</v>
      </c>
      <c r="O316" s="343">
        <f>E315*N316</f>
        <v>22.8</v>
      </c>
      <c r="P316" s="193">
        <v>5.6</v>
      </c>
      <c r="Q316" s="194">
        <f>N316*P316*$N$4</f>
        <v>6.7892831999999999</v>
      </c>
      <c r="R316" s="585">
        <f>SUM(Q316:Q316)</f>
        <v>6.7892831999999999</v>
      </c>
      <c r="S316" s="655"/>
      <c r="T316" s="138"/>
      <c r="U316" s="655"/>
      <c r="V316" s="655"/>
    </row>
    <row r="317" spans="1:22">
      <c r="A317" s="683"/>
      <c r="B317" s="288"/>
      <c r="C317" s="289"/>
      <c r="D317" s="290"/>
      <c r="E317" s="128"/>
      <c r="F317" s="129"/>
      <c r="G317" s="130"/>
      <c r="H317" s="129"/>
      <c r="I317" s="131"/>
      <c r="J317" s="130"/>
      <c r="K317" s="278"/>
      <c r="L317" s="136"/>
      <c r="O317" s="57"/>
      <c r="Q317" s="137"/>
      <c r="R317" s="585"/>
      <c r="S317" s="585"/>
      <c r="T317" s="138"/>
      <c r="U317" s="585"/>
      <c r="V317" s="655"/>
    </row>
    <row r="318" spans="1:22" ht="12">
      <c r="A318" s="1289">
        <f>A315+1</f>
        <v>85</v>
      </c>
      <c r="B318" s="391" t="s">
        <v>33</v>
      </c>
      <c r="C318" s="1618" t="s">
        <v>825</v>
      </c>
      <c r="D318" s="97" t="s">
        <v>30</v>
      </c>
      <c r="E318" s="1204">
        <f>19.3/1000</f>
        <v>1.9300000000000001E-2</v>
      </c>
      <c r="G318" s="59">
        <v>0</v>
      </c>
      <c r="I318" s="121"/>
      <c r="J318" s="59">
        <v>0</v>
      </c>
      <c r="K318" s="122"/>
      <c r="L318" s="182"/>
      <c r="M318" s="183"/>
      <c r="N318" s="184"/>
      <c r="O318" s="184"/>
      <c r="P318" s="186"/>
      <c r="Q318" s="187"/>
      <c r="R318" s="188">
        <f>G319+J319</f>
        <v>0</v>
      </c>
      <c r="S318" s="657">
        <f>R318+R319</f>
        <v>580.93229124000004</v>
      </c>
      <c r="T318" s="656">
        <f>E318*S318</f>
        <v>11.211993220932001</v>
      </c>
      <c r="U318" s="1084">
        <f>S318*$U$5</f>
        <v>750.854114545274</v>
      </c>
      <c r="V318" s="1084">
        <f>U318*E318</f>
        <v>14.491484410723789</v>
      </c>
    </row>
    <row r="319" spans="1:22" ht="12">
      <c r="A319" s="684"/>
      <c r="B319" s="95" t="s">
        <v>546</v>
      </c>
      <c r="C319" s="1619"/>
      <c r="E319" s="585"/>
      <c r="G319" s="189">
        <f>G318*$J$6/1000</f>
        <v>0</v>
      </c>
      <c r="I319" s="121"/>
      <c r="J319" s="189">
        <f>J318*$Q$6/1000</f>
        <v>0</v>
      </c>
      <c r="K319" s="122"/>
      <c r="L319" s="190" t="s">
        <v>292</v>
      </c>
      <c r="M319" s="191" t="s">
        <v>30</v>
      </c>
      <c r="N319" s="192">
        <v>1</v>
      </c>
      <c r="O319" s="331">
        <f>E318*N319</f>
        <v>1.9300000000000001E-2</v>
      </c>
      <c r="P319" s="193">
        <v>479.17</v>
      </c>
      <c r="Q319" s="194">
        <f>N319*P319*$N$4</f>
        <v>580.93229124000004</v>
      </c>
      <c r="R319" s="585">
        <f>SUM(Q319:Q319)</f>
        <v>580.93229124000004</v>
      </c>
      <c r="S319" s="655"/>
      <c r="T319" s="138"/>
      <c r="U319" s="655"/>
      <c r="V319" s="655"/>
    </row>
    <row r="320" spans="1:22">
      <c r="A320" s="683"/>
      <c r="B320" s="288"/>
      <c r="C320" s="289"/>
      <c r="D320" s="290"/>
      <c r="E320" s="128"/>
      <c r="F320" s="129"/>
      <c r="G320" s="130"/>
      <c r="H320" s="129"/>
      <c r="I320" s="131"/>
      <c r="J320" s="130"/>
      <c r="K320" s="278"/>
      <c r="L320" s="136"/>
      <c r="O320" s="57"/>
      <c r="Q320" s="137"/>
      <c r="R320" s="585"/>
      <c r="S320" s="585"/>
      <c r="T320" s="138"/>
      <c r="U320" s="585"/>
      <c r="V320" s="655"/>
    </row>
    <row r="321" spans="1:22" ht="12">
      <c r="A321" s="685">
        <f>A318+1</f>
        <v>86</v>
      </c>
      <c r="B321" s="390" t="s">
        <v>283</v>
      </c>
      <c r="C321" s="1618" t="s">
        <v>826</v>
      </c>
      <c r="D321" s="463" t="s">
        <v>30</v>
      </c>
      <c r="E321" s="1205">
        <f>6.57/1000</f>
        <v>6.5700000000000003E-3</v>
      </c>
      <c r="F321" s="186"/>
      <c r="G321" s="189">
        <v>0</v>
      </c>
      <c r="H321" s="186"/>
      <c r="I321" s="199"/>
      <c r="J321" s="189">
        <v>0</v>
      </c>
      <c r="K321" s="200"/>
      <c r="L321" s="182"/>
      <c r="M321" s="183"/>
      <c r="N321" s="184"/>
      <c r="O321" s="184"/>
      <c r="P321" s="186"/>
      <c r="Q321" s="187"/>
      <c r="R321" s="188">
        <f>G322+J322</f>
        <v>0</v>
      </c>
      <c r="S321" s="657">
        <f>R321+R322</f>
        <v>342.49509</v>
      </c>
      <c r="T321" s="656">
        <f>E321*S321</f>
        <v>2.2501927413000002</v>
      </c>
      <c r="U321" s="1084">
        <f>S321*$U$5</f>
        <v>442.67438979702382</v>
      </c>
      <c r="V321" s="1084">
        <f>U321*E321</f>
        <v>2.9083707409664465</v>
      </c>
    </row>
    <row r="322" spans="1:22" ht="12">
      <c r="A322" s="684"/>
      <c r="C322" s="1619"/>
      <c r="E322" s="585"/>
      <c r="G322" s="189">
        <f>G321*$J$6/1000</f>
        <v>0</v>
      </c>
      <c r="I322" s="121"/>
      <c r="J322" s="189">
        <f>J321*$Q$6/1000</f>
        <v>0</v>
      </c>
      <c r="K322" s="122"/>
      <c r="L322" s="190" t="s">
        <v>293</v>
      </c>
      <c r="M322" s="191" t="s">
        <v>30</v>
      </c>
      <c r="N322" s="192">
        <v>1</v>
      </c>
      <c r="O322" s="331">
        <f>E321*N322</f>
        <v>6.5700000000000003E-3</v>
      </c>
      <c r="P322" s="193">
        <v>282.5</v>
      </c>
      <c r="Q322" s="194">
        <f>N322*P322*$N$4</f>
        <v>342.49509</v>
      </c>
      <c r="R322" s="585">
        <f>SUM(Q322:Q322)</f>
        <v>342.49509</v>
      </c>
      <c r="S322" s="655"/>
      <c r="T322" s="138"/>
      <c r="U322" s="655"/>
      <c r="V322" s="655"/>
    </row>
    <row r="323" spans="1:22">
      <c r="A323" s="683"/>
      <c r="B323" s="288"/>
      <c r="C323" s="289"/>
      <c r="D323" s="290"/>
      <c r="E323" s="128"/>
      <c r="F323" s="129"/>
      <c r="G323" s="130"/>
      <c r="H323" s="129"/>
      <c r="I323" s="131"/>
      <c r="J323" s="130"/>
      <c r="K323" s="278"/>
      <c r="L323" s="2"/>
      <c r="M323" s="133"/>
      <c r="N323" s="135"/>
      <c r="O323" s="135"/>
      <c r="P323" s="129"/>
      <c r="Q323" s="279"/>
      <c r="R323" s="128"/>
      <c r="S323" s="128"/>
      <c r="T323" s="280"/>
      <c r="U323" s="128"/>
      <c r="V323" s="1288"/>
    </row>
    <row r="324" spans="1:22" ht="12">
      <c r="A324" s="1289">
        <f>A321+1</f>
        <v>87</v>
      </c>
      <c r="B324" s="391" t="s">
        <v>290</v>
      </c>
      <c r="C324" s="1619" t="s">
        <v>827</v>
      </c>
      <c r="D324" s="97" t="s">
        <v>35</v>
      </c>
      <c r="E324" s="585">
        <v>0.25</v>
      </c>
      <c r="G324" s="59">
        <v>38.9</v>
      </c>
      <c r="I324" s="121"/>
      <c r="J324" s="59">
        <v>1.1000000000000001</v>
      </c>
      <c r="K324" s="122"/>
      <c r="L324" s="136"/>
      <c r="O324" s="57"/>
      <c r="Q324" s="137"/>
      <c r="R324" s="128">
        <f>G325+J325</f>
        <v>99.360390999999993</v>
      </c>
      <c r="S324" s="655">
        <f>R324+R325</f>
        <v>150.60850719339999</v>
      </c>
      <c r="T324" s="138">
        <f>E324*S324</f>
        <v>37.652126798349997</v>
      </c>
      <c r="U324" s="1084">
        <f>S324*$U$5</f>
        <v>194.66126950923299</v>
      </c>
      <c r="V324" s="1084">
        <f>U324*E324</f>
        <v>48.665317377308249</v>
      </c>
    </row>
    <row r="325" spans="1:22" ht="12.75">
      <c r="A325" s="684"/>
      <c r="B325" s="391"/>
      <c r="C325" s="1642"/>
      <c r="E325" s="585"/>
      <c r="G325" s="189">
        <f>G324*$J$6/1000</f>
        <v>95.997030999999993</v>
      </c>
      <c r="I325" s="121"/>
      <c r="J325" s="189">
        <f>J324*$Q$6/1000</f>
        <v>3.3633600000000001</v>
      </c>
      <c r="K325" s="122"/>
      <c r="L325" s="606" t="s">
        <v>271</v>
      </c>
      <c r="M325" s="195" t="s">
        <v>35</v>
      </c>
      <c r="N325" s="196">
        <v>1.0149999999999999</v>
      </c>
      <c r="O325" s="276">
        <f>E324*N325</f>
        <v>0.25374999999999998</v>
      </c>
      <c r="P325" s="197">
        <v>29.93</v>
      </c>
      <c r="Q325" s="198">
        <f>N325*P325*$N$4</f>
        <v>36.830588369399997</v>
      </c>
      <c r="R325" s="1579">
        <f>SUM(Q325:Q328)</f>
        <v>51.248116193399994</v>
      </c>
      <c r="S325" s="661"/>
      <c r="T325" s="660"/>
      <c r="U325" s="661"/>
      <c r="V325" s="661"/>
    </row>
    <row r="326" spans="1:22" ht="12.75">
      <c r="A326" s="684"/>
      <c r="C326" s="1642"/>
      <c r="E326" s="585"/>
      <c r="I326" s="121"/>
      <c r="K326" s="122"/>
      <c r="L326" s="607" t="s">
        <v>78</v>
      </c>
      <c r="M326" s="146" t="s">
        <v>27</v>
      </c>
      <c r="N326" s="147">
        <v>2.0499999999999998</v>
      </c>
      <c r="O326" s="332">
        <f>E324*N326</f>
        <v>0.51249999999999996</v>
      </c>
      <c r="P326" s="148">
        <v>3.5</v>
      </c>
      <c r="Q326" s="149">
        <f>N326*P326*$N$4</f>
        <v>8.698769099999998</v>
      </c>
      <c r="R326" s="1580"/>
      <c r="S326" s="661"/>
      <c r="T326" s="660"/>
      <c r="U326" s="661"/>
      <c r="V326" s="661"/>
    </row>
    <row r="327" spans="1:22" ht="12.75">
      <c r="A327" s="684"/>
      <c r="C327" s="1642"/>
      <c r="E327" s="585"/>
      <c r="I327" s="121"/>
      <c r="K327" s="122"/>
      <c r="L327" s="1" t="s">
        <v>77</v>
      </c>
      <c r="M327" s="124" t="s">
        <v>35</v>
      </c>
      <c r="N327" s="125">
        <f>0.0278+0.003</f>
        <v>3.0799999999999998E-2</v>
      </c>
      <c r="O327" s="330">
        <f>E324*N327</f>
        <v>7.6999999999999994E-3</v>
      </c>
      <c r="P327" s="150">
        <v>125</v>
      </c>
      <c r="Q327" s="127">
        <f>N327*P327*$N$4</f>
        <v>4.6676321999999999</v>
      </c>
      <c r="R327" s="1580"/>
      <c r="S327" s="661"/>
      <c r="T327" s="660"/>
      <c r="U327" s="661"/>
      <c r="V327" s="661"/>
    </row>
    <row r="328" spans="1:22" ht="12.75">
      <c r="A328" s="684"/>
      <c r="C328" s="608"/>
      <c r="E328" s="585"/>
      <c r="I328" s="121"/>
      <c r="K328" s="122"/>
      <c r="L328" s="1" t="s">
        <v>257</v>
      </c>
      <c r="M328" s="124" t="s">
        <v>36</v>
      </c>
      <c r="N328" s="125">
        <v>1</v>
      </c>
      <c r="O328" s="330">
        <f>E324*N328</f>
        <v>0.25</v>
      </c>
      <c r="P328" s="126">
        <v>0.86699999999999999</v>
      </c>
      <c r="Q328" s="127">
        <f>N328*P328*$N$4</f>
        <v>1.0511265240000001</v>
      </c>
      <c r="R328" s="585"/>
      <c r="S328" s="588"/>
      <c r="T328" s="589"/>
      <c r="U328" s="588"/>
      <c r="V328" s="588"/>
    </row>
    <row r="329" spans="1:22">
      <c r="A329" s="683"/>
      <c r="B329" s="288"/>
      <c r="C329" s="289"/>
      <c r="D329" s="290"/>
      <c r="E329" s="128"/>
      <c r="F329" s="129"/>
      <c r="G329" s="130"/>
      <c r="H329" s="129"/>
      <c r="I329" s="131"/>
      <c r="J329" s="130"/>
      <c r="K329" s="278"/>
      <c r="L329" s="136"/>
      <c r="O329" s="57"/>
      <c r="Q329" s="137"/>
      <c r="R329" s="585"/>
      <c r="S329" s="585"/>
      <c r="T329" s="138"/>
      <c r="U329" s="585"/>
      <c r="V329" s="655"/>
    </row>
    <row r="330" spans="1:22" ht="12.75" thickBot="1">
      <c r="A330" s="1296"/>
      <c r="B330" s="344"/>
      <c r="C330" s="360" t="s">
        <v>580</v>
      </c>
      <c r="D330" s="346"/>
      <c r="E330" s="347"/>
      <c r="F330" s="348"/>
      <c r="G330" s="349"/>
      <c r="H330" s="348"/>
      <c r="I330" s="348"/>
      <c r="J330" s="349"/>
      <c r="K330" s="348"/>
      <c r="L330" s="464"/>
      <c r="M330" s="351"/>
      <c r="N330" s="352"/>
      <c r="O330" s="353"/>
      <c r="P330" s="348"/>
      <c r="Q330" s="349"/>
      <c r="R330" s="353"/>
      <c r="S330" s="353"/>
      <c r="T330" s="354">
        <f>SUM(T160:T329)</f>
        <v>2307.6507317041219</v>
      </c>
      <c r="U330" s="353"/>
      <c r="V330" s="1287">
        <f>SUM(V160:V329)</f>
        <v>2982.6351073289197</v>
      </c>
    </row>
    <row r="331" spans="1:22" ht="12.75" thickTop="1">
      <c r="A331" s="2057" t="s">
        <v>828</v>
      </c>
      <c r="B331" s="1753"/>
      <c r="C331" s="1754"/>
      <c r="D331" s="1753"/>
      <c r="E331" s="1754"/>
      <c r="F331" s="1753"/>
      <c r="G331" s="1753"/>
      <c r="H331" s="1753"/>
      <c r="I331" s="1755"/>
      <c r="J331" s="1753"/>
      <c r="K331" s="1756"/>
      <c r="L331" s="1753"/>
      <c r="M331" s="1753"/>
      <c r="N331" s="1753"/>
      <c r="O331" s="1753"/>
      <c r="P331" s="1753"/>
      <c r="Q331" s="1753"/>
      <c r="R331" s="1753"/>
      <c r="S331" s="1753"/>
      <c r="T331" s="1757"/>
      <c r="U331" s="95"/>
      <c r="V331" s="1270"/>
    </row>
    <row r="332" spans="1:22" ht="12">
      <c r="A332" s="1758"/>
      <c r="B332" s="1759"/>
      <c r="C332" s="1758"/>
      <c r="D332" s="1759"/>
      <c r="E332" s="1758"/>
      <c r="F332" s="1759"/>
      <c r="G332" s="1759"/>
      <c r="H332" s="1759"/>
      <c r="I332" s="1760"/>
      <c r="J332" s="1759"/>
      <c r="K332" s="1761"/>
      <c r="L332" s="1759"/>
      <c r="M332" s="1759"/>
      <c r="N332" s="1759"/>
      <c r="O332" s="1759"/>
      <c r="P332" s="1759"/>
      <c r="Q332" s="1759"/>
      <c r="R332" s="1759"/>
      <c r="S332" s="1759"/>
      <c r="T332" s="1762"/>
      <c r="U332" s="95"/>
      <c r="V332" s="1270"/>
    </row>
    <row r="333" spans="1:22" ht="12">
      <c r="A333" s="1758"/>
      <c r="B333" s="1759"/>
      <c r="C333" s="1758"/>
      <c r="D333" s="1759"/>
      <c r="E333" s="1758"/>
      <c r="F333" s="1759"/>
      <c r="G333" s="1759"/>
      <c r="H333" s="1759"/>
      <c r="I333" s="1760"/>
      <c r="J333" s="1759"/>
      <c r="K333" s="1761"/>
      <c r="L333" s="1759"/>
      <c r="M333" s="1759"/>
      <c r="N333" s="1759"/>
      <c r="O333" s="1759"/>
      <c r="P333" s="1759"/>
      <c r="Q333" s="1759"/>
      <c r="R333" s="1759"/>
      <c r="S333" s="1759"/>
      <c r="T333" s="1762"/>
      <c r="U333" s="95"/>
      <c r="V333" s="1270"/>
    </row>
    <row r="334" spans="1:22" ht="12">
      <c r="A334" s="685">
        <f>A324+1</f>
        <v>88</v>
      </c>
      <c r="B334" s="390" t="s">
        <v>252</v>
      </c>
      <c r="C334" s="1618" t="s">
        <v>829</v>
      </c>
      <c r="D334" s="463" t="s">
        <v>27</v>
      </c>
      <c r="E334" s="584">
        <v>112</v>
      </c>
      <c r="F334" s="186"/>
      <c r="G334" s="189">
        <f>54/100</f>
        <v>0.54</v>
      </c>
      <c r="H334" s="186"/>
      <c r="I334" s="199"/>
      <c r="J334" s="189">
        <f>6.44/100</f>
        <v>6.4399999999999999E-2</v>
      </c>
      <c r="K334" s="200"/>
      <c r="L334" s="182"/>
      <c r="M334" s="183"/>
      <c r="N334" s="184"/>
      <c r="O334" s="185"/>
      <c r="P334" s="186"/>
      <c r="Q334" s="187"/>
      <c r="R334" s="188">
        <f>G335+J335</f>
        <v>1.5295160400000001</v>
      </c>
      <c r="S334" s="657">
        <f>R334+R335</f>
        <v>3.6117649499999995</v>
      </c>
      <c r="T334" s="656">
        <f>E334*S334</f>
        <v>404.51767439999992</v>
      </c>
      <c r="U334" s="1084">
        <f>S334*$U$5</f>
        <v>4.668200777218523</v>
      </c>
      <c r="V334" s="1084">
        <f>U334*E334</f>
        <v>522.83848704847458</v>
      </c>
    </row>
    <row r="335" spans="1:22" ht="12.75">
      <c r="A335" s="684"/>
      <c r="B335" s="391"/>
      <c r="C335" s="1642"/>
      <c r="E335" s="585"/>
      <c r="G335" s="189">
        <f>G334*$J$6/1000</f>
        <v>1.3326066000000001</v>
      </c>
      <c r="I335" s="121"/>
      <c r="J335" s="189">
        <f>J334*$Q$6/1000</f>
        <v>0.19690943999999999</v>
      </c>
      <c r="K335" s="122"/>
      <c r="L335" s="606" t="s">
        <v>137</v>
      </c>
      <c r="M335" s="195" t="s">
        <v>60</v>
      </c>
      <c r="N335" s="196">
        <v>12.5</v>
      </c>
      <c r="O335" s="196">
        <f>E334*N335</f>
        <v>1400</v>
      </c>
      <c r="P335" s="197">
        <v>0.127</v>
      </c>
      <c r="Q335" s="198">
        <f>N335*P335*$N$4</f>
        <v>1.9246405499999999</v>
      </c>
      <c r="R335" s="1579">
        <f>SUM(Q335:Q336)</f>
        <v>2.0822489099999997</v>
      </c>
      <c r="S335" s="661"/>
      <c r="T335" s="660"/>
      <c r="U335" s="661"/>
      <c r="V335" s="661"/>
    </row>
    <row r="336" spans="1:22" ht="12.75">
      <c r="A336" s="684"/>
      <c r="C336" s="1642"/>
      <c r="E336" s="585"/>
      <c r="I336" s="121"/>
      <c r="K336" s="122"/>
      <c r="L336" s="1" t="s">
        <v>34</v>
      </c>
      <c r="M336" s="124" t="s">
        <v>35</v>
      </c>
      <c r="N336" s="125">
        <f>0.5/100</f>
        <v>5.0000000000000001E-3</v>
      </c>
      <c r="O336" s="125">
        <f>E334*N336</f>
        <v>0.56000000000000005</v>
      </c>
      <c r="P336" s="126">
        <v>26</v>
      </c>
      <c r="Q336" s="127">
        <f>N336*P336*$N$4</f>
        <v>0.15760836</v>
      </c>
      <c r="R336" s="1580"/>
      <c r="S336" s="661"/>
      <c r="T336" s="660"/>
      <c r="U336" s="661"/>
      <c r="V336" s="661"/>
    </row>
    <row r="337" spans="1:22">
      <c r="A337" s="683"/>
      <c r="B337" s="288"/>
      <c r="C337" s="289"/>
      <c r="D337" s="290"/>
      <c r="E337" s="128"/>
      <c r="F337" s="129"/>
      <c r="G337" s="130"/>
      <c r="H337" s="129"/>
      <c r="I337" s="131"/>
      <c r="J337" s="130"/>
      <c r="K337" s="278"/>
      <c r="L337" s="136"/>
      <c r="Q337" s="137"/>
      <c r="R337" s="585"/>
      <c r="S337" s="585"/>
      <c r="T337" s="138"/>
      <c r="U337" s="585"/>
      <c r="V337" s="655"/>
    </row>
    <row r="338" spans="1:22" ht="12">
      <c r="A338" s="1289">
        <f>A334+1</f>
        <v>89</v>
      </c>
      <c r="B338" s="391" t="s">
        <v>126</v>
      </c>
      <c r="C338" s="1618" t="s">
        <v>830</v>
      </c>
      <c r="D338" s="97" t="s">
        <v>30</v>
      </c>
      <c r="E338" s="1204">
        <f>E344</f>
        <v>4.8160000000000001E-2</v>
      </c>
      <c r="G338" s="59">
        <v>27.8</v>
      </c>
      <c r="I338" s="121"/>
      <c r="J338" s="59">
        <v>1.38</v>
      </c>
      <c r="K338" s="122"/>
      <c r="L338" s="182"/>
      <c r="M338" s="183"/>
      <c r="N338" s="184"/>
      <c r="O338" s="185"/>
      <c r="P338" s="186"/>
      <c r="Q338" s="187"/>
      <c r="R338" s="188">
        <f>G339+J339</f>
        <v>72.82405</v>
      </c>
      <c r="S338" s="657">
        <f>R338+R339</f>
        <v>72.82405</v>
      </c>
      <c r="T338" s="656">
        <f>E338*S338</f>
        <v>3.5072062480000001</v>
      </c>
      <c r="U338" s="1084">
        <f>S338*$U$5</f>
        <v>94.12497532825347</v>
      </c>
      <c r="V338" s="1084">
        <f>U338*E338</f>
        <v>4.5330588118086874</v>
      </c>
    </row>
    <row r="339" spans="1:22" ht="12">
      <c r="A339" s="684"/>
      <c r="B339" s="391" t="s">
        <v>127</v>
      </c>
      <c r="C339" s="1619"/>
      <c r="E339" s="1204"/>
      <c r="G339" s="189">
        <f>G338*$J$6/1000</f>
        <v>68.604562000000001</v>
      </c>
      <c r="I339" s="121"/>
      <c r="J339" s="189">
        <f>J338*$Q$6/1000</f>
        <v>4.2194879999999992</v>
      </c>
      <c r="K339" s="122"/>
      <c r="L339" s="190"/>
      <c r="M339" s="191"/>
      <c r="N339" s="192"/>
      <c r="O339" s="192"/>
      <c r="P339" s="193"/>
      <c r="Q339" s="194"/>
      <c r="R339" s="585">
        <f>SUM(Q339:Q339)</f>
        <v>0</v>
      </c>
      <c r="S339" s="655"/>
      <c r="T339" s="138"/>
      <c r="U339" s="655"/>
      <c r="V339" s="655"/>
    </row>
    <row r="340" spans="1:22">
      <c r="A340" s="683"/>
      <c r="B340" s="288"/>
      <c r="C340" s="289"/>
      <c r="D340" s="290"/>
      <c r="E340" s="1213"/>
      <c r="F340" s="129"/>
      <c r="G340" s="130"/>
      <c r="H340" s="129"/>
      <c r="I340" s="131"/>
      <c r="J340" s="130"/>
      <c r="K340" s="278"/>
      <c r="L340" s="136"/>
      <c r="Q340" s="137"/>
      <c r="R340" s="585"/>
      <c r="S340" s="585"/>
      <c r="T340" s="138"/>
      <c r="U340" s="585"/>
      <c r="V340" s="655"/>
    </row>
    <row r="341" spans="1:22" ht="12">
      <c r="A341" s="685">
        <f>A338+1</f>
        <v>90</v>
      </c>
      <c r="B341" s="390" t="s">
        <v>283</v>
      </c>
      <c r="C341" s="1618" t="s">
        <v>826</v>
      </c>
      <c r="D341" s="463" t="s">
        <v>30</v>
      </c>
      <c r="E341" s="1205">
        <f>1.62/1000*E334</f>
        <v>0.18144000000000002</v>
      </c>
      <c r="F341" s="186"/>
      <c r="G341" s="189">
        <v>0</v>
      </c>
      <c r="H341" s="186"/>
      <c r="I341" s="199"/>
      <c r="J341" s="189">
        <v>0</v>
      </c>
      <c r="K341" s="200"/>
      <c r="L341" s="182"/>
      <c r="M341" s="183"/>
      <c r="N341" s="184"/>
      <c r="O341" s="184"/>
      <c r="P341" s="186"/>
      <c r="Q341" s="187"/>
      <c r="R341" s="188">
        <f>G342+J342</f>
        <v>0</v>
      </c>
      <c r="S341" s="657">
        <f>R341+R342</f>
        <v>342.49509</v>
      </c>
      <c r="T341" s="656">
        <f>E341*S341</f>
        <v>62.142309129600008</v>
      </c>
      <c r="U341" s="1084">
        <f>S341*$U$5</f>
        <v>442.67438979702382</v>
      </c>
      <c r="V341" s="1084">
        <f>U341*E341</f>
        <v>80.318841284772006</v>
      </c>
    </row>
    <row r="342" spans="1:22" ht="12">
      <c r="A342" s="684"/>
      <c r="C342" s="1619"/>
      <c r="E342" s="585"/>
      <c r="G342" s="189">
        <f>G341*$J$6/1000</f>
        <v>0</v>
      </c>
      <c r="I342" s="121"/>
      <c r="J342" s="189">
        <f>J341*$Q$6/1000</f>
        <v>0</v>
      </c>
      <c r="K342" s="122"/>
      <c r="L342" s="190" t="s">
        <v>293</v>
      </c>
      <c r="M342" s="191" t="s">
        <v>30</v>
      </c>
      <c r="N342" s="192">
        <v>1</v>
      </c>
      <c r="O342" s="331">
        <f>E341*N342</f>
        <v>0.18144000000000002</v>
      </c>
      <c r="P342" s="193">
        <v>282.5</v>
      </c>
      <c r="Q342" s="194">
        <f>N342*P342*$N$4</f>
        <v>342.49509</v>
      </c>
      <c r="R342" s="585">
        <f>SUM(Q342:Q342)</f>
        <v>342.49509</v>
      </c>
      <c r="S342" s="655"/>
      <c r="T342" s="138"/>
      <c r="U342" s="655"/>
      <c r="V342" s="655"/>
    </row>
    <row r="343" spans="1:22">
      <c r="A343" s="683"/>
      <c r="B343" s="288"/>
      <c r="C343" s="289"/>
      <c r="D343" s="290"/>
      <c r="E343" s="128"/>
      <c r="F343" s="129"/>
      <c r="G343" s="130"/>
      <c r="H343" s="129"/>
      <c r="I343" s="131"/>
      <c r="J343" s="130"/>
      <c r="K343" s="278"/>
      <c r="L343" s="2"/>
      <c r="M343" s="133"/>
      <c r="N343" s="135"/>
      <c r="O343" s="135"/>
      <c r="P343" s="129"/>
      <c r="Q343" s="279"/>
      <c r="R343" s="128"/>
      <c r="S343" s="128"/>
      <c r="T343" s="280"/>
      <c r="U343" s="128"/>
      <c r="V343" s="1288"/>
    </row>
    <row r="344" spans="1:22" ht="12">
      <c r="A344" s="1289">
        <f>A341+1</f>
        <v>91</v>
      </c>
      <c r="B344" s="391" t="s">
        <v>135</v>
      </c>
      <c r="C344" s="1618" t="s">
        <v>831</v>
      </c>
      <c r="D344" s="97" t="s">
        <v>30</v>
      </c>
      <c r="E344" s="1214">
        <f>0.43/1000*E334</f>
        <v>4.8160000000000001E-2</v>
      </c>
      <c r="G344" s="59">
        <v>0</v>
      </c>
      <c r="I344" s="121"/>
      <c r="J344" s="59">
        <v>0</v>
      </c>
      <c r="K344" s="122"/>
      <c r="L344" s="182"/>
      <c r="M344" s="183"/>
      <c r="N344" s="184"/>
      <c r="O344" s="185"/>
      <c r="P344" s="186"/>
      <c r="Q344" s="187"/>
      <c r="R344" s="188">
        <f>G345+J345</f>
        <v>0</v>
      </c>
      <c r="S344" s="657">
        <f>R344+R345</f>
        <v>333.40230000000003</v>
      </c>
      <c r="T344" s="656">
        <f>E344*S344</f>
        <v>16.056654768000001</v>
      </c>
      <c r="U344" s="1084">
        <f>S344*$U$5</f>
        <v>430.92197236878428</v>
      </c>
      <c r="V344" s="1084">
        <f>U344*E344</f>
        <v>20.753202189280653</v>
      </c>
    </row>
    <row r="345" spans="1:22" ht="12">
      <c r="A345" s="684"/>
      <c r="C345" s="1619"/>
      <c r="E345" s="585"/>
      <c r="G345" s="189">
        <f>G344*$J$6/1000</f>
        <v>0</v>
      </c>
      <c r="I345" s="121"/>
      <c r="J345" s="189">
        <f>J344*$Q$6/1000</f>
        <v>0</v>
      </c>
      <c r="K345" s="122"/>
      <c r="L345" s="190" t="s">
        <v>136</v>
      </c>
      <c r="M345" s="191" t="s">
        <v>30</v>
      </c>
      <c r="N345" s="192">
        <v>1</v>
      </c>
      <c r="O345" s="192">
        <f>E344*N345</f>
        <v>4.8160000000000001E-2</v>
      </c>
      <c r="P345" s="193">
        <v>275</v>
      </c>
      <c r="Q345" s="194">
        <f>N345*P345*$N$4</f>
        <v>333.40230000000003</v>
      </c>
      <c r="R345" s="585">
        <f>SUM(Q345:Q345)</f>
        <v>333.40230000000003</v>
      </c>
      <c r="S345" s="655"/>
      <c r="T345" s="138"/>
      <c r="U345" s="655"/>
      <c r="V345" s="655"/>
    </row>
    <row r="346" spans="1:22">
      <c r="A346" s="683"/>
      <c r="B346" s="288"/>
      <c r="C346" s="289"/>
      <c r="D346" s="290"/>
      <c r="E346" s="128"/>
      <c r="F346" s="129"/>
      <c r="G346" s="130"/>
      <c r="H346" s="129"/>
      <c r="I346" s="131"/>
      <c r="J346" s="130"/>
      <c r="K346" s="278"/>
      <c r="L346" s="136"/>
      <c r="Q346" s="137"/>
      <c r="R346" s="585"/>
      <c r="S346" s="585"/>
      <c r="T346" s="138"/>
      <c r="U346" s="585"/>
      <c r="V346" s="655"/>
    </row>
    <row r="347" spans="1:22" ht="12">
      <c r="A347" s="1289">
        <f>A344+1</f>
        <v>92</v>
      </c>
      <c r="B347" s="687" t="s">
        <v>178</v>
      </c>
      <c r="C347" s="1618" t="s">
        <v>832</v>
      </c>
      <c r="D347" s="97" t="s">
        <v>35</v>
      </c>
      <c r="E347" s="585">
        <v>1.2</v>
      </c>
      <c r="G347" s="59">
        <v>0.65</v>
      </c>
      <c r="I347" s="121"/>
      <c r="J347" s="59">
        <v>0.3</v>
      </c>
      <c r="K347" s="122"/>
      <c r="L347" s="182"/>
      <c r="M347" s="183"/>
      <c r="N347" s="184"/>
      <c r="O347" s="185"/>
      <c r="P347" s="186"/>
      <c r="Q347" s="187"/>
      <c r="R347" s="188">
        <f>G348+J348</f>
        <v>2.5213435</v>
      </c>
      <c r="S347" s="657">
        <f>R347+R348</f>
        <v>33.644605813359995</v>
      </c>
      <c r="T347" s="656">
        <f>E347*S347</f>
        <v>40.373526976031989</v>
      </c>
      <c r="U347" s="1084">
        <f>S347*$U$5</f>
        <v>43.485602518828912</v>
      </c>
      <c r="V347" s="1084">
        <f>U347*E347</f>
        <v>52.182723022594693</v>
      </c>
    </row>
    <row r="348" spans="1:22" ht="12">
      <c r="A348" s="684"/>
      <c r="B348" s="686"/>
      <c r="C348" s="1619"/>
      <c r="E348" s="585"/>
      <c r="G348" s="189">
        <f>G347*$J$6/1000</f>
        <v>1.6040635000000001</v>
      </c>
      <c r="I348" s="121"/>
      <c r="J348" s="189">
        <f>J347*$Q$6/1000</f>
        <v>0.91727999999999998</v>
      </c>
      <c r="K348" s="122"/>
      <c r="L348" s="606"/>
      <c r="M348" s="195"/>
      <c r="N348" s="196"/>
      <c r="O348" s="196"/>
      <c r="P348" s="197"/>
      <c r="Q348" s="198">
        <f>N348*P348*$N$4</f>
        <v>0</v>
      </c>
      <c r="R348" s="1579">
        <f>SUM(Q348:Q351)</f>
        <v>31.123262313359998</v>
      </c>
      <c r="S348" s="655"/>
      <c r="T348" s="138"/>
      <c r="U348" s="655"/>
      <c r="V348" s="655"/>
    </row>
    <row r="349" spans="1:22" ht="12">
      <c r="A349" s="684"/>
      <c r="B349" s="391"/>
      <c r="C349" s="1619"/>
      <c r="E349" s="585"/>
      <c r="I349" s="121"/>
      <c r="K349" s="122"/>
      <c r="L349" s="607" t="s">
        <v>179</v>
      </c>
      <c r="M349" s="146" t="s">
        <v>35</v>
      </c>
      <c r="N349" s="147">
        <v>1.0149999999999999</v>
      </c>
      <c r="O349" s="147">
        <f>E347*N349</f>
        <v>1.2179999999999997</v>
      </c>
      <c r="P349" s="148">
        <v>25.292000000000002</v>
      </c>
      <c r="Q349" s="149">
        <f>N349*P349*$N$4</f>
        <v>31.123262313359998</v>
      </c>
      <c r="R349" s="1580"/>
      <c r="S349" s="655"/>
      <c r="T349" s="138"/>
      <c r="U349" s="655"/>
      <c r="V349" s="655"/>
    </row>
    <row r="350" spans="1:22" ht="12">
      <c r="A350" s="684"/>
      <c r="C350" s="1619"/>
      <c r="E350" s="585"/>
      <c r="I350" s="121"/>
      <c r="K350" s="122"/>
      <c r="L350" s="607"/>
      <c r="M350" s="146"/>
      <c r="N350" s="147"/>
      <c r="O350" s="147"/>
      <c r="P350" s="148"/>
      <c r="Q350" s="149">
        <f>N350*P350*$N$4</f>
        <v>0</v>
      </c>
      <c r="R350" s="1580"/>
      <c r="S350" s="655"/>
      <c r="T350" s="138"/>
      <c r="U350" s="655"/>
      <c r="V350" s="655"/>
    </row>
    <row r="351" spans="1:22" ht="12">
      <c r="A351" s="684"/>
      <c r="C351" s="1619"/>
      <c r="E351" s="585"/>
      <c r="I351" s="121"/>
      <c r="K351" s="122"/>
      <c r="L351" s="1"/>
      <c r="M351" s="124"/>
      <c r="N351" s="125"/>
      <c r="O351" s="125"/>
      <c r="P351" s="126"/>
      <c r="Q351" s="127">
        <f>N351*P351*$N$4</f>
        <v>0</v>
      </c>
      <c r="R351" s="1580"/>
      <c r="S351" s="655"/>
      <c r="T351" s="138"/>
      <c r="U351" s="655"/>
      <c r="V351" s="655"/>
    </row>
    <row r="352" spans="1:22">
      <c r="A352" s="683"/>
      <c r="B352" s="288"/>
      <c r="C352" s="289"/>
      <c r="D352" s="290"/>
      <c r="E352" s="128"/>
      <c r="F352" s="129"/>
      <c r="G352" s="130"/>
      <c r="H352" s="129"/>
      <c r="I352" s="131"/>
      <c r="J352" s="130"/>
      <c r="K352" s="278"/>
      <c r="L352" s="136"/>
      <c r="Q352" s="137"/>
      <c r="R352" s="585"/>
      <c r="S352" s="585"/>
      <c r="T352" s="138"/>
      <c r="U352" s="585"/>
      <c r="V352" s="655"/>
    </row>
    <row r="353" spans="1:22" ht="12">
      <c r="A353" s="685">
        <f>A347+1</f>
        <v>93</v>
      </c>
      <c r="B353" s="390" t="s">
        <v>252</v>
      </c>
      <c r="C353" s="1618" t="s">
        <v>833</v>
      </c>
      <c r="D353" s="463" t="s">
        <v>27</v>
      </c>
      <c r="E353" s="584">
        <v>15</v>
      </c>
      <c r="F353" s="186"/>
      <c r="G353" s="189">
        <f>54/100</f>
        <v>0.54</v>
      </c>
      <c r="H353" s="186"/>
      <c r="I353" s="199"/>
      <c r="J353" s="189">
        <f>6.44/100</f>
        <v>6.4399999999999999E-2</v>
      </c>
      <c r="K353" s="200"/>
      <c r="L353" s="182"/>
      <c r="M353" s="183"/>
      <c r="N353" s="184"/>
      <c r="O353" s="185"/>
      <c r="P353" s="186"/>
      <c r="Q353" s="187"/>
      <c r="R353" s="188">
        <f>G354+J354</f>
        <v>1.5295160400000001</v>
      </c>
      <c r="S353" s="657">
        <f>R353+R354</f>
        <v>3.9603219000000003</v>
      </c>
      <c r="T353" s="656">
        <f>E353*S353</f>
        <v>59.404828500000008</v>
      </c>
      <c r="U353" s="1084">
        <f>S353*$U$5</f>
        <v>5.1187101119677072</v>
      </c>
      <c r="V353" s="1084">
        <f>U353*E353</f>
        <v>76.780651679515614</v>
      </c>
    </row>
    <row r="354" spans="1:22" ht="12.75">
      <c r="A354" s="684"/>
      <c r="B354" s="391"/>
      <c r="C354" s="1642"/>
      <c r="E354" s="585"/>
      <c r="G354" s="189">
        <f>G353*$J$6/1000</f>
        <v>1.3326066000000001</v>
      </c>
      <c r="I354" s="121"/>
      <c r="J354" s="189">
        <f>J353*$Q$6/1000</f>
        <v>0.19690943999999999</v>
      </c>
      <c r="K354" s="122"/>
      <c r="L354" s="606" t="s">
        <v>137</v>
      </c>
      <c r="M354" s="195" t="s">
        <v>60</v>
      </c>
      <c r="N354" s="196">
        <v>12.5</v>
      </c>
      <c r="O354" s="196">
        <f>E353*N354</f>
        <v>187.5</v>
      </c>
      <c r="P354" s="197">
        <v>0.15</v>
      </c>
      <c r="Q354" s="198">
        <f>N354*P354*$N$4</f>
        <v>2.2731975000000002</v>
      </c>
      <c r="R354" s="1579">
        <f>SUM(Q354:Q355)</f>
        <v>2.4308058600000004</v>
      </c>
      <c r="S354" s="661"/>
      <c r="T354" s="660"/>
      <c r="U354" s="661"/>
      <c r="V354" s="661"/>
    </row>
    <row r="355" spans="1:22" ht="12.75">
      <c r="A355" s="684"/>
      <c r="C355" s="1642"/>
      <c r="E355" s="585"/>
      <c r="I355" s="121"/>
      <c r="K355" s="122"/>
      <c r="L355" s="1" t="s">
        <v>34</v>
      </c>
      <c r="M355" s="124" t="s">
        <v>35</v>
      </c>
      <c r="N355" s="125">
        <f>0.5/100</f>
        <v>5.0000000000000001E-3</v>
      </c>
      <c r="O355" s="125">
        <f>E353*N355</f>
        <v>7.4999999999999997E-2</v>
      </c>
      <c r="P355" s="126">
        <v>26</v>
      </c>
      <c r="Q355" s="127">
        <f>N355*P355*$N$4</f>
        <v>0.15760836</v>
      </c>
      <c r="R355" s="1580"/>
      <c r="S355" s="661"/>
      <c r="T355" s="660"/>
      <c r="U355" s="661"/>
      <c r="V355" s="661"/>
    </row>
    <row r="356" spans="1:22">
      <c r="A356" s="683"/>
      <c r="B356" s="288"/>
      <c r="C356" s="289"/>
      <c r="D356" s="290"/>
      <c r="E356" s="128"/>
      <c r="F356" s="129"/>
      <c r="G356" s="130"/>
      <c r="H356" s="129"/>
      <c r="I356" s="131"/>
      <c r="J356" s="130"/>
      <c r="K356" s="278"/>
      <c r="L356" s="136"/>
      <c r="Q356" s="137"/>
      <c r="R356" s="585"/>
      <c r="S356" s="585"/>
      <c r="T356" s="138"/>
      <c r="U356" s="585"/>
      <c r="V356" s="655"/>
    </row>
    <row r="357" spans="1:22" ht="12">
      <c r="A357" s="1289">
        <f>A353+1</f>
        <v>94</v>
      </c>
      <c r="B357" s="391" t="s">
        <v>126</v>
      </c>
      <c r="C357" s="1618" t="s">
        <v>830</v>
      </c>
      <c r="D357" s="97" t="s">
        <v>30</v>
      </c>
      <c r="E357" s="1204">
        <f>E363</f>
        <v>6.45E-3</v>
      </c>
      <c r="G357" s="59">
        <v>27.8</v>
      </c>
      <c r="I357" s="121"/>
      <c r="J357" s="59">
        <v>1.38</v>
      </c>
      <c r="K357" s="122"/>
      <c r="L357" s="182"/>
      <c r="M357" s="183"/>
      <c r="N357" s="184"/>
      <c r="O357" s="185"/>
      <c r="P357" s="186"/>
      <c r="Q357" s="187"/>
      <c r="R357" s="188">
        <f>G358+J358</f>
        <v>72.82405</v>
      </c>
      <c r="S357" s="657">
        <f>R357+R358</f>
        <v>72.82405</v>
      </c>
      <c r="T357" s="656">
        <f>E357*S357</f>
        <v>0.46971512250000003</v>
      </c>
      <c r="U357" s="1084">
        <f>S357*$U$5</f>
        <v>94.12497532825347</v>
      </c>
      <c r="V357" s="1084">
        <f>U357*E357</f>
        <v>0.60710609086723488</v>
      </c>
    </row>
    <row r="358" spans="1:22" ht="12">
      <c r="A358" s="684"/>
      <c r="B358" s="391" t="s">
        <v>127</v>
      </c>
      <c r="C358" s="1619"/>
      <c r="E358" s="1204"/>
      <c r="G358" s="189">
        <f>G357*$J$6/1000</f>
        <v>68.604562000000001</v>
      </c>
      <c r="I358" s="121"/>
      <c r="J358" s="189">
        <f>J357*$Q$6/1000</f>
        <v>4.2194879999999992</v>
      </c>
      <c r="K358" s="122"/>
      <c r="L358" s="190"/>
      <c r="M358" s="191"/>
      <c r="N358" s="192"/>
      <c r="O358" s="192"/>
      <c r="P358" s="193"/>
      <c r="Q358" s="194"/>
      <c r="R358" s="585">
        <f>SUM(Q358:Q358)</f>
        <v>0</v>
      </c>
      <c r="S358" s="655"/>
      <c r="T358" s="138"/>
      <c r="U358" s="655"/>
      <c r="V358" s="655"/>
    </row>
    <row r="359" spans="1:22">
      <c r="A359" s="683"/>
      <c r="B359" s="288"/>
      <c r="C359" s="289"/>
      <c r="D359" s="290"/>
      <c r="E359" s="1213"/>
      <c r="F359" s="129"/>
      <c r="G359" s="130"/>
      <c r="H359" s="129"/>
      <c r="I359" s="131"/>
      <c r="J359" s="130"/>
      <c r="K359" s="278"/>
      <c r="L359" s="136"/>
      <c r="Q359" s="137"/>
      <c r="R359" s="585"/>
      <c r="S359" s="585"/>
      <c r="T359" s="138"/>
      <c r="U359" s="585"/>
      <c r="V359" s="655"/>
    </row>
    <row r="360" spans="1:22" ht="12">
      <c r="A360" s="685">
        <f>A357+1</f>
        <v>95</v>
      </c>
      <c r="B360" s="390" t="s">
        <v>283</v>
      </c>
      <c r="C360" s="1618" t="s">
        <v>826</v>
      </c>
      <c r="D360" s="463" t="s">
        <v>30</v>
      </c>
      <c r="E360" s="1205">
        <f>1.62/1000*E353</f>
        <v>2.4300000000000002E-2</v>
      </c>
      <c r="F360" s="186"/>
      <c r="G360" s="189">
        <v>0</v>
      </c>
      <c r="H360" s="186"/>
      <c r="I360" s="199"/>
      <c r="J360" s="189">
        <v>0</v>
      </c>
      <c r="K360" s="200"/>
      <c r="L360" s="182"/>
      <c r="M360" s="183"/>
      <c r="N360" s="184"/>
      <c r="O360" s="184"/>
      <c r="P360" s="186"/>
      <c r="Q360" s="187"/>
      <c r="R360" s="188">
        <f>G361+J361</f>
        <v>0</v>
      </c>
      <c r="S360" s="657">
        <f>R360+R361</f>
        <v>342.49509</v>
      </c>
      <c r="T360" s="656">
        <f>E360*S360</f>
        <v>8.3226306870000002</v>
      </c>
      <c r="U360" s="1084">
        <f>S360*$U$5</f>
        <v>442.67438979702382</v>
      </c>
      <c r="V360" s="1084">
        <f>U360*E360</f>
        <v>10.75698767206768</v>
      </c>
    </row>
    <row r="361" spans="1:22" ht="12">
      <c r="A361" s="684"/>
      <c r="C361" s="1619"/>
      <c r="E361" s="585"/>
      <c r="G361" s="189">
        <f>G360*$J$6/1000</f>
        <v>0</v>
      </c>
      <c r="I361" s="121"/>
      <c r="J361" s="189">
        <f>J360*$Q$6/1000</f>
        <v>0</v>
      </c>
      <c r="K361" s="122"/>
      <c r="L361" s="190" t="s">
        <v>293</v>
      </c>
      <c r="M361" s="191" t="s">
        <v>30</v>
      </c>
      <c r="N361" s="192">
        <v>1</v>
      </c>
      <c r="O361" s="331">
        <f>E360*N361</f>
        <v>2.4300000000000002E-2</v>
      </c>
      <c r="P361" s="193">
        <v>282.5</v>
      </c>
      <c r="Q361" s="194">
        <f>N361*P361*$N$4</f>
        <v>342.49509</v>
      </c>
      <c r="R361" s="585">
        <f>SUM(Q361:Q361)</f>
        <v>342.49509</v>
      </c>
      <c r="S361" s="655"/>
      <c r="T361" s="138"/>
      <c r="U361" s="655"/>
      <c r="V361" s="655"/>
    </row>
    <row r="362" spans="1:22">
      <c r="A362" s="683"/>
      <c r="B362" s="288"/>
      <c r="C362" s="289"/>
      <c r="D362" s="290"/>
      <c r="E362" s="128"/>
      <c r="F362" s="129"/>
      <c r="G362" s="130"/>
      <c r="H362" s="129"/>
      <c r="I362" s="131"/>
      <c r="J362" s="130"/>
      <c r="K362" s="278"/>
      <c r="L362" s="2"/>
      <c r="M362" s="133"/>
      <c r="N362" s="135"/>
      <c r="O362" s="135"/>
      <c r="P362" s="129"/>
      <c r="Q362" s="279"/>
      <c r="R362" s="128"/>
      <c r="S362" s="128"/>
      <c r="T362" s="280"/>
      <c r="U362" s="128"/>
      <c r="V362" s="1288"/>
    </row>
    <row r="363" spans="1:22" ht="12">
      <c r="A363" s="1289">
        <f>A360+1</f>
        <v>96</v>
      </c>
      <c r="B363" s="391" t="s">
        <v>135</v>
      </c>
      <c r="C363" s="1618" t="s">
        <v>831</v>
      </c>
      <c r="D363" s="97" t="s">
        <v>30</v>
      </c>
      <c r="E363" s="1214">
        <f>0.43/1000*E353</f>
        <v>6.45E-3</v>
      </c>
      <c r="G363" s="59">
        <v>0</v>
      </c>
      <c r="I363" s="121"/>
      <c r="J363" s="59">
        <v>0</v>
      </c>
      <c r="K363" s="122"/>
      <c r="L363" s="182"/>
      <c r="M363" s="183"/>
      <c r="N363" s="184"/>
      <c r="O363" s="185"/>
      <c r="P363" s="186"/>
      <c r="Q363" s="187"/>
      <c r="R363" s="188">
        <f>G364+J364</f>
        <v>0</v>
      </c>
      <c r="S363" s="657">
        <f>R363+R364</f>
        <v>333.40230000000003</v>
      </c>
      <c r="T363" s="656">
        <f>E363*S363</f>
        <v>2.1504448350000001</v>
      </c>
      <c r="U363" s="1084">
        <f>S363*$U$5</f>
        <v>430.92197236878428</v>
      </c>
      <c r="V363" s="1084">
        <f>U363*E363</f>
        <v>2.7794467217786587</v>
      </c>
    </row>
    <row r="364" spans="1:22" ht="12">
      <c r="A364" s="684"/>
      <c r="C364" s="1619"/>
      <c r="E364" s="585"/>
      <c r="G364" s="189">
        <f>G363*$J$6/1000</f>
        <v>0</v>
      </c>
      <c r="I364" s="121"/>
      <c r="J364" s="189">
        <f>J363*$Q$6/1000</f>
        <v>0</v>
      </c>
      <c r="K364" s="122"/>
      <c r="L364" s="190" t="s">
        <v>136</v>
      </c>
      <c r="M364" s="191" t="s">
        <v>30</v>
      </c>
      <c r="N364" s="192">
        <v>1</v>
      </c>
      <c r="O364" s="192">
        <f>E363*N364</f>
        <v>6.45E-3</v>
      </c>
      <c r="P364" s="193">
        <v>275</v>
      </c>
      <c r="Q364" s="194">
        <f>N364*P364*$N$4</f>
        <v>333.40230000000003</v>
      </c>
      <c r="R364" s="585">
        <f>SUM(Q364:Q364)</f>
        <v>333.40230000000003</v>
      </c>
      <c r="S364" s="655"/>
      <c r="T364" s="138"/>
      <c r="U364" s="655"/>
      <c r="V364" s="655"/>
    </row>
    <row r="365" spans="1:22">
      <c r="A365" s="683"/>
      <c r="B365" s="288"/>
      <c r="C365" s="289"/>
      <c r="D365" s="290"/>
      <c r="E365" s="128"/>
      <c r="F365" s="129"/>
      <c r="G365" s="130"/>
      <c r="H365" s="129"/>
      <c r="I365" s="131"/>
      <c r="J365" s="130"/>
      <c r="K365" s="278"/>
      <c r="L365" s="136"/>
      <c r="Q365" s="137"/>
      <c r="R365" s="585"/>
      <c r="S365" s="585"/>
      <c r="T365" s="138"/>
      <c r="U365" s="585"/>
      <c r="V365" s="655"/>
    </row>
    <row r="366" spans="1:22" ht="12">
      <c r="A366" s="1289">
        <f>A363+1</f>
        <v>97</v>
      </c>
      <c r="B366" s="687" t="s">
        <v>178</v>
      </c>
      <c r="C366" s="1618" t="s">
        <v>832</v>
      </c>
      <c r="D366" s="97" t="s">
        <v>35</v>
      </c>
      <c r="E366" s="585">
        <v>2.2999999999999998</v>
      </c>
      <c r="G366" s="59">
        <v>0.65</v>
      </c>
      <c r="I366" s="121"/>
      <c r="J366" s="59">
        <v>0.3</v>
      </c>
      <c r="K366" s="122"/>
      <c r="L366" s="182"/>
      <c r="M366" s="183"/>
      <c r="N366" s="184"/>
      <c r="O366" s="185"/>
      <c r="P366" s="186"/>
      <c r="Q366" s="187"/>
      <c r="R366" s="188">
        <f>G367+J367</f>
        <v>2.5213435</v>
      </c>
      <c r="S366" s="657">
        <f>R366+R367</f>
        <v>33.644605813359995</v>
      </c>
      <c r="T366" s="656">
        <f>E366*S366</f>
        <v>77.382593370727989</v>
      </c>
      <c r="U366" s="1084">
        <f>S366*$U$5</f>
        <v>43.485602518828912</v>
      </c>
      <c r="V366" s="1084">
        <f>U366*E366</f>
        <v>100.01688579330649</v>
      </c>
    </row>
    <row r="367" spans="1:22" ht="12">
      <c r="A367" s="684"/>
      <c r="B367" s="686"/>
      <c r="C367" s="1619"/>
      <c r="E367" s="585"/>
      <c r="G367" s="189">
        <f>G366*$J$6/1000</f>
        <v>1.6040635000000001</v>
      </c>
      <c r="I367" s="121"/>
      <c r="J367" s="189">
        <f>J366*$Q$6/1000</f>
        <v>0.91727999999999998</v>
      </c>
      <c r="K367" s="122"/>
      <c r="L367" s="606"/>
      <c r="M367" s="195"/>
      <c r="N367" s="196"/>
      <c r="O367" s="196"/>
      <c r="P367" s="197"/>
      <c r="Q367" s="198">
        <f>N367*P367*$N$4</f>
        <v>0</v>
      </c>
      <c r="R367" s="1579">
        <f>SUM(Q367:Q370)</f>
        <v>31.123262313359998</v>
      </c>
      <c r="S367" s="655"/>
      <c r="T367" s="138"/>
      <c r="U367" s="655"/>
      <c r="V367" s="655"/>
    </row>
    <row r="368" spans="1:22" ht="12">
      <c r="A368" s="684"/>
      <c r="B368" s="391"/>
      <c r="C368" s="1619"/>
      <c r="E368" s="585"/>
      <c r="I368" s="121"/>
      <c r="K368" s="122"/>
      <c r="L368" s="607" t="s">
        <v>179</v>
      </c>
      <c r="M368" s="146" t="s">
        <v>35</v>
      </c>
      <c r="N368" s="147">
        <v>1.0149999999999999</v>
      </c>
      <c r="O368" s="147">
        <f>E366*N368</f>
        <v>2.3344999999999998</v>
      </c>
      <c r="P368" s="148">
        <v>25.292000000000002</v>
      </c>
      <c r="Q368" s="149">
        <f>N368*P368*$N$4</f>
        <v>31.123262313359998</v>
      </c>
      <c r="R368" s="1580"/>
      <c r="S368" s="655"/>
      <c r="T368" s="138"/>
      <c r="U368" s="655"/>
      <c r="V368" s="655"/>
    </row>
    <row r="369" spans="1:22" ht="12">
      <c r="A369" s="684"/>
      <c r="C369" s="1619"/>
      <c r="E369" s="585"/>
      <c r="I369" s="121"/>
      <c r="K369" s="122"/>
      <c r="L369" s="607"/>
      <c r="M369" s="146"/>
      <c r="N369" s="147"/>
      <c r="O369" s="147"/>
      <c r="P369" s="148"/>
      <c r="Q369" s="149">
        <f>N369*P369*$N$4</f>
        <v>0</v>
      </c>
      <c r="R369" s="1580"/>
      <c r="S369" s="655"/>
      <c r="T369" s="138"/>
      <c r="U369" s="655"/>
      <c r="V369" s="655"/>
    </row>
    <row r="370" spans="1:22" ht="12">
      <c r="A370" s="684"/>
      <c r="C370" s="1619"/>
      <c r="E370" s="585"/>
      <c r="I370" s="121"/>
      <c r="K370" s="122"/>
      <c r="L370" s="1"/>
      <c r="M370" s="124"/>
      <c r="N370" s="125"/>
      <c r="O370" s="125"/>
      <c r="P370" s="126"/>
      <c r="Q370" s="127">
        <f>N370*P370*$N$4</f>
        <v>0</v>
      </c>
      <c r="R370" s="1580"/>
      <c r="S370" s="655"/>
      <c r="T370" s="138"/>
      <c r="U370" s="655"/>
      <c r="V370" s="655"/>
    </row>
    <row r="371" spans="1:22">
      <c r="A371" s="683"/>
      <c r="B371" s="288"/>
      <c r="C371" s="289"/>
      <c r="D371" s="290"/>
      <c r="E371" s="128"/>
      <c r="F371" s="129"/>
      <c r="G371" s="130"/>
      <c r="H371" s="129"/>
      <c r="I371" s="131"/>
      <c r="J371" s="130"/>
      <c r="K371" s="278"/>
      <c r="L371" s="136"/>
      <c r="Q371" s="137"/>
      <c r="R371" s="585"/>
      <c r="S371" s="585"/>
      <c r="T371" s="138"/>
      <c r="U371" s="585"/>
      <c r="V371" s="655"/>
    </row>
    <row r="372" spans="1:22" ht="12">
      <c r="A372" s="685">
        <f>A366+1</f>
        <v>98</v>
      </c>
      <c r="B372" s="390" t="s">
        <v>270</v>
      </c>
      <c r="C372" s="1618" t="s">
        <v>834</v>
      </c>
      <c r="D372" s="463" t="s">
        <v>35</v>
      </c>
      <c r="E372" s="584">
        <v>5.8</v>
      </c>
      <c r="F372" s="186"/>
      <c r="G372" s="189">
        <v>1.87</v>
      </c>
      <c r="H372" s="186"/>
      <c r="I372" s="199"/>
      <c r="J372" s="189">
        <v>0.92</v>
      </c>
      <c r="K372" s="200"/>
      <c r="L372" s="182"/>
      <c r="M372" s="183"/>
      <c r="N372" s="184"/>
      <c r="O372" s="185"/>
      <c r="P372" s="186"/>
      <c r="Q372" s="187"/>
      <c r="R372" s="188">
        <f>G373+J373</f>
        <v>7.4277593000000008</v>
      </c>
      <c r="S372" s="657">
        <f>R372+R373</f>
        <v>45.750838219999999</v>
      </c>
      <c r="T372" s="656">
        <f>E372*S372</f>
        <v>265.35486167599998</v>
      </c>
      <c r="U372" s="1084">
        <f>S372*$U$5</f>
        <v>59.132889734976509</v>
      </c>
      <c r="V372" s="1084">
        <f>U372*E372</f>
        <v>342.97076046286372</v>
      </c>
    </row>
    <row r="373" spans="1:22" ht="12.75">
      <c r="A373" s="684"/>
      <c r="B373" s="391"/>
      <c r="C373" s="1642"/>
      <c r="E373" s="585"/>
      <c r="G373" s="189">
        <f>G372*$J$6/1000</f>
        <v>4.6147673000000005</v>
      </c>
      <c r="I373" s="121"/>
      <c r="J373" s="189">
        <f>J372*$Q$6/1000</f>
        <v>2.8129920000000004</v>
      </c>
      <c r="K373" s="122"/>
      <c r="L373" s="606" t="s">
        <v>137</v>
      </c>
      <c r="M373" s="195" t="s">
        <v>60</v>
      </c>
      <c r="N373" s="196">
        <v>125</v>
      </c>
      <c r="O373" s="196">
        <f>E372*N373</f>
        <v>725</v>
      </c>
      <c r="P373" s="197">
        <v>0.23</v>
      </c>
      <c r="Q373" s="198">
        <f>N373*P373*$N$4</f>
        <v>34.855694999999997</v>
      </c>
      <c r="R373" s="1579">
        <f>SUM(Q373:Q374)</f>
        <v>38.32307892</v>
      </c>
      <c r="S373" s="661"/>
      <c r="T373" s="660"/>
      <c r="U373" s="661"/>
      <c r="V373" s="661"/>
    </row>
    <row r="374" spans="1:22" ht="12.75">
      <c r="A374" s="684"/>
      <c r="C374" s="1642"/>
      <c r="E374" s="585"/>
      <c r="I374" s="121"/>
      <c r="K374" s="122"/>
      <c r="L374" s="1" t="s">
        <v>34</v>
      </c>
      <c r="M374" s="124" t="s">
        <v>35</v>
      </c>
      <c r="N374" s="125">
        <v>0.11</v>
      </c>
      <c r="O374" s="125">
        <f>E372*N374</f>
        <v>0.63800000000000001</v>
      </c>
      <c r="P374" s="126">
        <v>26</v>
      </c>
      <c r="Q374" s="127">
        <f>N374*P374*$N$4</f>
        <v>3.4673839200000001</v>
      </c>
      <c r="R374" s="1580"/>
      <c r="S374" s="661"/>
      <c r="T374" s="660"/>
      <c r="U374" s="661"/>
      <c r="V374" s="661"/>
    </row>
    <row r="375" spans="1:22">
      <c r="A375" s="683"/>
      <c r="B375" s="288"/>
      <c r="C375" s="289"/>
      <c r="D375" s="290"/>
      <c r="E375" s="128"/>
      <c r="F375" s="129"/>
      <c r="G375" s="130"/>
      <c r="H375" s="129"/>
      <c r="I375" s="131"/>
      <c r="J375" s="130"/>
      <c r="K375" s="278"/>
      <c r="L375" s="136"/>
      <c r="Q375" s="137"/>
      <c r="R375" s="585"/>
      <c r="S375" s="585"/>
      <c r="T375" s="138"/>
      <c r="U375" s="585"/>
      <c r="V375" s="655"/>
    </row>
    <row r="376" spans="1:22" ht="12">
      <c r="A376" s="1289">
        <f>A372+1</f>
        <v>99</v>
      </c>
      <c r="B376" s="391" t="s">
        <v>126</v>
      </c>
      <c r="C376" s="1618" t="s">
        <v>830</v>
      </c>
      <c r="D376" s="97" t="s">
        <v>30</v>
      </c>
      <c r="E376" s="1204">
        <f>E382+E379</f>
        <v>9.1999999999999998E-2</v>
      </c>
      <c r="G376" s="59">
        <v>27.8</v>
      </c>
      <c r="I376" s="121"/>
      <c r="J376" s="59">
        <v>1.38</v>
      </c>
      <c r="K376" s="122"/>
      <c r="L376" s="182"/>
      <c r="M376" s="183"/>
      <c r="N376" s="184"/>
      <c r="O376" s="185"/>
      <c r="P376" s="186"/>
      <c r="Q376" s="187"/>
      <c r="R376" s="188">
        <f>G377+J377</f>
        <v>72.82405</v>
      </c>
      <c r="S376" s="657">
        <f>R376+R377</f>
        <v>72.82405</v>
      </c>
      <c r="T376" s="656">
        <f>E376*S376</f>
        <v>6.6998125999999996</v>
      </c>
      <c r="U376" s="1084">
        <f>S376*$U$5</f>
        <v>94.12497532825347</v>
      </c>
      <c r="V376" s="1084">
        <f>U376*E376</f>
        <v>8.6594977301993197</v>
      </c>
    </row>
    <row r="377" spans="1:22" ht="12">
      <c r="A377" s="684"/>
      <c r="B377" s="391" t="s">
        <v>127</v>
      </c>
      <c r="C377" s="1619"/>
      <c r="E377" s="1204"/>
      <c r="G377" s="189">
        <f>G376*$J$6/1000</f>
        <v>68.604562000000001</v>
      </c>
      <c r="I377" s="121"/>
      <c r="J377" s="189">
        <f>J376*$Q$6/1000</f>
        <v>4.2194879999999992</v>
      </c>
      <c r="K377" s="122"/>
      <c r="L377" s="190"/>
      <c r="M377" s="191"/>
      <c r="N377" s="192"/>
      <c r="O377" s="192"/>
      <c r="P377" s="193"/>
      <c r="Q377" s="194"/>
      <c r="R377" s="585">
        <f>SUM(Q377:Q377)</f>
        <v>0</v>
      </c>
      <c r="S377" s="655"/>
      <c r="T377" s="138"/>
      <c r="U377" s="655"/>
      <c r="V377" s="655"/>
    </row>
    <row r="378" spans="1:22">
      <c r="A378" s="683"/>
      <c r="B378" s="288"/>
      <c r="C378" s="289"/>
      <c r="D378" s="290"/>
      <c r="E378" s="1213"/>
      <c r="F378" s="129"/>
      <c r="G378" s="130"/>
      <c r="H378" s="129"/>
      <c r="I378" s="131"/>
      <c r="J378" s="130"/>
      <c r="K378" s="278"/>
      <c r="L378" s="136"/>
      <c r="Q378" s="137"/>
      <c r="R378" s="585"/>
      <c r="S378" s="585"/>
      <c r="T378" s="138"/>
      <c r="U378" s="585"/>
      <c r="V378" s="655"/>
    </row>
    <row r="379" spans="1:22" ht="12">
      <c r="A379" s="685">
        <f>A376+1</f>
        <v>100</v>
      </c>
      <c r="B379" s="390" t="s">
        <v>283</v>
      </c>
      <c r="C379" s="1618" t="s">
        <v>826</v>
      </c>
      <c r="D379" s="463" t="s">
        <v>30</v>
      </c>
      <c r="E379" s="1205">
        <f>72/1000</f>
        <v>7.1999999999999995E-2</v>
      </c>
      <c r="F379" s="186"/>
      <c r="G379" s="189">
        <v>0</v>
      </c>
      <c r="H379" s="186"/>
      <c r="I379" s="199"/>
      <c r="J379" s="189">
        <v>0</v>
      </c>
      <c r="K379" s="200"/>
      <c r="L379" s="182"/>
      <c r="M379" s="183"/>
      <c r="N379" s="184"/>
      <c r="O379" s="184"/>
      <c r="P379" s="186"/>
      <c r="Q379" s="187"/>
      <c r="R379" s="188">
        <f>G380+J380</f>
        <v>0</v>
      </c>
      <c r="S379" s="657">
        <f>R379+R380</f>
        <v>342.49509</v>
      </c>
      <c r="T379" s="656">
        <f>E379*S379</f>
        <v>24.659646479999999</v>
      </c>
      <c r="U379" s="1084">
        <f>S379*$U$5</f>
        <v>442.67438979702382</v>
      </c>
      <c r="V379" s="1084">
        <f>U379*E379</f>
        <v>31.872556065385712</v>
      </c>
    </row>
    <row r="380" spans="1:22" ht="12">
      <c r="A380" s="684"/>
      <c r="C380" s="1619"/>
      <c r="E380" s="585"/>
      <c r="G380" s="189">
        <f>G379*$J$6/1000</f>
        <v>0</v>
      </c>
      <c r="I380" s="121"/>
      <c r="J380" s="189">
        <f>J379*$Q$6/1000</f>
        <v>0</v>
      </c>
      <c r="K380" s="122"/>
      <c r="L380" s="190" t="s">
        <v>293</v>
      </c>
      <c r="M380" s="191" t="s">
        <v>30</v>
      </c>
      <c r="N380" s="192">
        <v>1</v>
      </c>
      <c r="O380" s="331">
        <f>E379*N380</f>
        <v>7.1999999999999995E-2</v>
      </c>
      <c r="P380" s="193">
        <v>282.5</v>
      </c>
      <c r="Q380" s="194">
        <f>N380*P380*$N$4</f>
        <v>342.49509</v>
      </c>
      <c r="R380" s="585">
        <f>SUM(Q380:Q380)</f>
        <v>342.49509</v>
      </c>
      <c r="S380" s="655"/>
      <c r="T380" s="138"/>
      <c r="U380" s="655"/>
      <c r="V380" s="655"/>
    </row>
    <row r="381" spans="1:22">
      <c r="A381" s="683"/>
      <c r="B381" s="288"/>
      <c r="C381" s="289"/>
      <c r="D381" s="290"/>
      <c r="E381" s="128"/>
      <c r="F381" s="129"/>
      <c r="G381" s="130"/>
      <c r="H381" s="129"/>
      <c r="I381" s="131"/>
      <c r="J381" s="130"/>
      <c r="K381" s="278"/>
      <c r="L381" s="2"/>
      <c r="M381" s="133"/>
      <c r="N381" s="135"/>
      <c r="O381" s="135"/>
      <c r="P381" s="129"/>
      <c r="Q381" s="279"/>
      <c r="R381" s="128"/>
      <c r="S381" s="128"/>
      <c r="T381" s="280"/>
      <c r="U381" s="128"/>
      <c r="V381" s="1288"/>
    </row>
    <row r="382" spans="1:22" ht="12">
      <c r="A382" s="1289">
        <f>A379+1</f>
        <v>101</v>
      </c>
      <c r="B382" s="391" t="s">
        <v>135</v>
      </c>
      <c r="C382" s="1618" t="s">
        <v>831</v>
      </c>
      <c r="D382" s="97" t="s">
        <v>30</v>
      </c>
      <c r="E382" s="1214">
        <f>20/1000</f>
        <v>0.02</v>
      </c>
      <c r="G382" s="59">
        <v>0</v>
      </c>
      <c r="I382" s="121"/>
      <c r="J382" s="59">
        <v>0</v>
      </c>
      <c r="K382" s="122"/>
      <c r="L382" s="182"/>
      <c r="M382" s="183"/>
      <c r="N382" s="184"/>
      <c r="O382" s="185"/>
      <c r="P382" s="186"/>
      <c r="Q382" s="187"/>
      <c r="R382" s="188">
        <f>G383+J383</f>
        <v>0</v>
      </c>
      <c r="S382" s="657">
        <f>R382+R383</f>
        <v>333.40230000000003</v>
      </c>
      <c r="T382" s="656">
        <f>E382*S382</f>
        <v>6.6680460000000004</v>
      </c>
      <c r="U382" s="1084">
        <f>S382*$U$5</f>
        <v>430.92197236878428</v>
      </c>
      <c r="V382" s="1084">
        <f>U382*E382</f>
        <v>8.6184394473756853</v>
      </c>
    </row>
    <row r="383" spans="1:22" ht="12">
      <c r="A383" s="684"/>
      <c r="C383" s="1619"/>
      <c r="E383" s="585"/>
      <c r="G383" s="189">
        <f>G382*$J$6/1000</f>
        <v>0</v>
      </c>
      <c r="I383" s="121"/>
      <c r="J383" s="189">
        <f>J382*$Q$6/1000</f>
        <v>0</v>
      </c>
      <c r="K383" s="122"/>
      <c r="L383" s="190" t="s">
        <v>136</v>
      </c>
      <c r="M383" s="191" t="s">
        <v>30</v>
      </c>
      <c r="N383" s="192">
        <v>1</v>
      </c>
      <c r="O383" s="192">
        <f>E382*N383</f>
        <v>0.02</v>
      </c>
      <c r="P383" s="193">
        <v>275</v>
      </c>
      <c r="Q383" s="194">
        <f>N383*P383*$N$4</f>
        <v>333.40230000000003</v>
      </c>
      <c r="R383" s="585">
        <f>SUM(Q383:Q383)</f>
        <v>333.40230000000003</v>
      </c>
      <c r="S383" s="655"/>
      <c r="T383" s="138"/>
      <c r="U383" s="655"/>
      <c r="V383" s="655"/>
    </row>
    <row r="384" spans="1:22">
      <c r="A384" s="683"/>
      <c r="B384" s="288"/>
      <c r="C384" s="289"/>
      <c r="D384" s="290"/>
      <c r="E384" s="128"/>
      <c r="F384" s="129"/>
      <c r="G384" s="130"/>
      <c r="H384" s="129"/>
      <c r="I384" s="131"/>
      <c r="J384" s="130"/>
      <c r="K384" s="278"/>
      <c r="L384" s="136"/>
      <c r="Q384" s="137"/>
      <c r="R384" s="585"/>
      <c r="S384" s="585"/>
      <c r="T384" s="138"/>
      <c r="U384" s="585"/>
      <c r="V384" s="655"/>
    </row>
    <row r="385" spans="1:22" ht="12">
      <c r="A385" s="1289">
        <f>A382+1</f>
        <v>102</v>
      </c>
      <c r="B385" s="687" t="s">
        <v>178</v>
      </c>
      <c r="C385" s="1618" t="s">
        <v>832</v>
      </c>
      <c r="D385" s="97" t="s">
        <v>35</v>
      </c>
      <c r="E385" s="585">
        <v>0.32</v>
      </c>
      <c r="G385" s="59">
        <v>0.65</v>
      </c>
      <c r="I385" s="121"/>
      <c r="J385" s="59">
        <v>0.3</v>
      </c>
      <c r="K385" s="122"/>
      <c r="L385" s="182"/>
      <c r="M385" s="183"/>
      <c r="N385" s="184"/>
      <c r="O385" s="185"/>
      <c r="P385" s="186"/>
      <c r="Q385" s="187"/>
      <c r="R385" s="188">
        <f>G386+J386</f>
        <v>2.5213435</v>
      </c>
      <c r="S385" s="657">
        <f>R385+R386</f>
        <v>33.644605813359995</v>
      </c>
      <c r="T385" s="656">
        <f>E385*S385</f>
        <v>10.766273860275199</v>
      </c>
      <c r="U385" s="1084">
        <f>S385*$U$5</f>
        <v>43.485602518828912</v>
      </c>
      <c r="V385" s="1084">
        <f>U385*E385</f>
        <v>13.915392806025253</v>
      </c>
    </row>
    <row r="386" spans="1:22" ht="12">
      <c r="A386" s="684"/>
      <c r="B386" s="686"/>
      <c r="C386" s="1619"/>
      <c r="E386" s="585"/>
      <c r="G386" s="189">
        <f>G385*$J$6/1000</f>
        <v>1.6040635000000001</v>
      </c>
      <c r="I386" s="121"/>
      <c r="J386" s="189">
        <f>J385*$Q$6/1000</f>
        <v>0.91727999999999998</v>
      </c>
      <c r="K386" s="122"/>
      <c r="L386" s="606"/>
      <c r="M386" s="195"/>
      <c r="N386" s="196"/>
      <c r="O386" s="196"/>
      <c r="P386" s="197"/>
      <c r="Q386" s="198">
        <f>N386*P386*$N$4</f>
        <v>0</v>
      </c>
      <c r="R386" s="1579">
        <f>SUM(Q386:Q389)</f>
        <v>31.123262313359998</v>
      </c>
      <c r="S386" s="655"/>
      <c r="T386" s="138"/>
      <c r="U386" s="655"/>
      <c r="V386" s="655"/>
    </row>
    <row r="387" spans="1:22" ht="12">
      <c r="A387" s="684"/>
      <c r="B387" s="391"/>
      <c r="C387" s="1619"/>
      <c r="E387" s="585"/>
      <c r="I387" s="121"/>
      <c r="K387" s="122"/>
      <c r="L387" s="607" t="s">
        <v>179</v>
      </c>
      <c r="M387" s="146" t="s">
        <v>35</v>
      </c>
      <c r="N387" s="147">
        <v>1.0149999999999999</v>
      </c>
      <c r="O387" s="147">
        <f>E385*N387</f>
        <v>0.32479999999999998</v>
      </c>
      <c r="P387" s="148">
        <v>25.292000000000002</v>
      </c>
      <c r="Q387" s="149">
        <f>N387*P387*$N$4</f>
        <v>31.123262313359998</v>
      </c>
      <c r="R387" s="1580"/>
      <c r="S387" s="655"/>
      <c r="T387" s="138"/>
      <c r="U387" s="655"/>
      <c r="V387" s="655"/>
    </row>
    <row r="388" spans="1:22" ht="12">
      <c r="A388" s="684"/>
      <c r="C388" s="1619"/>
      <c r="E388" s="585"/>
      <c r="I388" s="121"/>
      <c r="K388" s="122"/>
      <c r="L388" s="607"/>
      <c r="M388" s="146"/>
      <c r="N388" s="147"/>
      <c r="O388" s="147"/>
      <c r="P388" s="148"/>
      <c r="Q388" s="149">
        <f>N388*P388*$N$4</f>
        <v>0</v>
      </c>
      <c r="R388" s="1580"/>
      <c r="S388" s="655"/>
      <c r="T388" s="138"/>
      <c r="U388" s="655"/>
      <c r="V388" s="655"/>
    </row>
    <row r="389" spans="1:22" ht="12">
      <c r="A389" s="684"/>
      <c r="C389" s="1619"/>
      <c r="E389" s="585"/>
      <c r="I389" s="121"/>
      <c r="K389" s="122"/>
      <c r="L389" s="1"/>
      <c r="M389" s="124"/>
      <c r="N389" s="125"/>
      <c r="O389" s="125"/>
      <c r="P389" s="126"/>
      <c r="Q389" s="127">
        <f>N389*P389*$N$4</f>
        <v>0</v>
      </c>
      <c r="R389" s="1580"/>
      <c r="S389" s="655"/>
      <c r="T389" s="138"/>
      <c r="U389" s="655"/>
      <c r="V389" s="655"/>
    </row>
    <row r="390" spans="1:22">
      <c r="A390" s="683"/>
      <c r="B390" s="288"/>
      <c r="C390" s="289"/>
      <c r="D390" s="290"/>
      <c r="E390" s="128"/>
      <c r="F390" s="129"/>
      <c r="G390" s="130"/>
      <c r="H390" s="129"/>
      <c r="I390" s="131"/>
      <c r="J390" s="130"/>
      <c r="K390" s="278"/>
      <c r="L390" s="136"/>
      <c r="Q390" s="137"/>
      <c r="R390" s="585"/>
      <c r="S390" s="585"/>
      <c r="T390" s="138"/>
      <c r="U390" s="585"/>
      <c r="V390" s="655"/>
    </row>
    <row r="391" spans="1:22" ht="12">
      <c r="A391" s="685">
        <f>A385+1</f>
        <v>103</v>
      </c>
      <c r="B391" s="687" t="s">
        <v>255</v>
      </c>
      <c r="C391" s="1618" t="s">
        <v>835</v>
      </c>
      <c r="D391" s="463" t="s">
        <v>30</v>
      </c>
      <c r="E391" s="584">
        <f>21*15.2/1000</f>
        <v>0.31919999999999998</v>
      </c>
      <c r="F391" s="186"/>
      <c r="G391" s="189">
        <v>23.1</v>
      </c>
      <c r="H391" s="186"/>
      <c r="I391" s="199"/>
      <c r="J391" s="189">
        <v>4.0999999999999996</v>
      </c>
      <c r="K391" s="200"/>
      <c r="L391" s="182"/>
      <c r="M391" s="183"/>
      <c r="N391" s="184"/>
      <c r="O391" s="185"/>
      <c r="P391" s="186"/>
      <c r="Q391" s="187"/>
      <c r="R391" s="188">
        <f>G392+J392</f>
        <v>69.542108999999996</v>
      </c>
      <c r="S391" s="657">
        <f>R391+R392</f>
        <v>964.32598936799991</v>
      </c>
      <c r="T391" s="656">
        <f>E391*S391</f>
        <v>307.81285580626553</v>
      </c>
      <c r="U391" s="1084">
        <f>S391*$U$5</f>
        <v>1246.3898939657518</v>
      </c>
      <c r="V391" s="1084">
        <f>U391*E391</f>
        <v>397.84765415386795</v>
      </c>
    </row>
    <row r="392" spans="1:22" ht="12">
      <c r="A392" s="684"/>
      <c r="B392" s="686"/>
      <c r="C392" s="1619"/>
      <c r="E392" s="585"/>
      <c r="G392" s="189">
        <f>G391*$J$6/1000</f>
        <v>57.005949000000001</v>
      </c>
      <c r="I392" s="121"/>
      <c r="J392" s="189">
        <f>J391*$Q$6/1000</f>
        <v>12.536159999999999</v>
      </c>
      <c r="K392" s="122"/>
      <c r="L392" s="606"/>
      <c r="M392" s="195"/>
      <c r="N392" s="196"/>
      <c r="O392" s="196"/>
      <c r="P392" s="197"/>
      <c r="Q392" s="198">
        <f t="shared" ref="Q392:Q397" si="0">N392*P392*$N$4</f>
        <v>0</v>
      </c>
      <c r="R392" s="1579">
        <f>SUM(Q392:Q397)</f>
        <v>894.78388036799993</v>
      </c>
      <c r="S392" s="655"/>
      <c r="T392" s="138"/>
      <c r="U392" s="655"/>
      <c r="V392" s="655"/>
    </row>
    <row r="393" spans="1:22" ht="22.5">
      <c r="A393" s="684"/>
      <c r="B393" s="391"/>
      <c r="C393" s="1619"/>
      <c r="E393" s="585"/>
      <c r="I393" s="121"/>
      <c r="K393" s="122"/>
      <c r="L393" s="607" t="s">
        <v>256</v>
      </c>
      <c r="M393" s="286" t="s">
        <v>30</v>
      </c>
      <c r="N393" s="287">
        <v>1</v>
      </c>
      <c r="O393" s="287">
        <f>E391*N393</f>
        <v>0.31919999999999998</v>
      </c>
      <c r="P393" s="148">
        <v>720</v>
      </c>
      <c r="Q393" s="149">
        <f t="shared" si="0"/>
        <v>872.90783999999996</v>
      </c>
      <c r="R393" s="1580"/>
      <c r="S393" s="655"/>
      <c r="T393" s="138"/>
      <c r="U393" s="655"/>
      <c r="V393" s="655"/>
    </row>
    <row r="394" spans="1:22" ht="12">
      <c r="A394" s="684"/>
      <c r="B394" s="391"/>
      <c r="C394" s="1619"/>
      <c r="E394" s="585"/>
      <c r="I394" s="121"/>
      <c r="K394" s="122"/>
      <c r="L394" s="607" t="s">
        <v>257</v>
      </c>
      <c r="M394" s="146" t="s">
        <v>36</v>
      </c>
      <c r="N394" s="147">
        <v>15.2</v>
      </c>
      <c r="O394" s="147">
        <f>E391*N394</f>
        <v>4.8518399999999993</v>
      </c>
      <c r="P394" s="148">
        <v>0.97</v>
      </c>
      <c r="Q394" s="149">
        <f t="shared" si="0"/>
        <v>17.875212768000001</v>
      </c>
      <c r="R394" s="1580"/>
      <c r="S394" s="655"/>
      <c r="T394" s="138"/>
      <c r="U394" s="655"/>
      <c r="V394" s="655"/>
    </row>
    <row r="395" spans="1:22" ht="12">
      <c r="A395" s="684"/>
      <c r="C395" s="1619"/>
      <c r="E395" s="585"/>
      <c r="I395" s="121"/>
      <c r="K395" s="122"/>
      <c r="L395" s="1" t="s">
        <v>258</v>
      </c>
      <c r="M395" s="146" t="s">
        <v>36</v>
      </c>
      <c r="N395" s="147">
        <v>3.3</v>
      </c>
      <c r="O395" s="125">
        <f>E391*N395</f>
        <v>1.0533599999999999</v>
      </c>
      <c r="P395" s="150">
        <v>1</v>
      </c>
      <c r="Q395" s="127">
        <f t="shared" si="0"/>
        <v>4.0008276</v>
      </c>
      <c r="R395" s="1580"/>
      <c r="S395" s="655"/>
      <c r="T395" s="138"/>
      <c r="U395" s="655"/>
      <c r="V395" s="655"/>
    </row>
    <row r="396" spans="1:22" ht="12">
      <c r="A396" s="684"/>
      <c r="C396" s="1619"/>
      <c r="E396" s="585"/>
      <c r="I396" s="121"/>
      <c r="K396" s="122"/>
      <c r="L396" s="607"/>
      <c r="M396" s="146"/>
      <c r="N396" s="147"/>
      <c r="O396" s="147"/>
      <c r="P396" s="148"/>
      <c r="Q396" s="149">
        <f t="shared" si="0"/>
        <v>0</v>
      </c>
      <c r="R396" s="1580"/>
      <c r="S396" s="655"/>
      <c r="T396" s="138"/>
      <c r="U396" s="655"/>
      <c r="V396" s="655"/>
    </row>
    <row r="397" spans="1:22" ht="12">
      <c r="A397" s="684"/>
      <c r="C397" s="1619"/>
      <c r="E397" s="585"/>
      <c r="I397" s="121"/>
      <c r="K397" s="122"/>
      <c r="L397" s="1"/>
      <c r="M397" s="124"/>
      <c r="N397" s="125"/>
      <c r="O397" s="125"/>
      <c r="P397" s="126"/>
      <c r="Q397" s="127">
        <f t="shared" si="0"/>
        <v>0</v>
      </c>
      <c r="R397" s="1580"/>
      <c r="S397" s="655"/>
      <c r="T397" s="138"/>
      <c r="U397" s="655"/>
      <c r="V397" s="655"/>
    </row>
    <row r="398" spans="1:22">
      <c r="A398" s="683"/>
      <c r="B398" s="288"/>
      <c r="C398" s="289"/>
      <c r="D398" s="290"/>
      <c r="E398" s="128"/>
      <c r="F398" s="129"/>
      <c r="G398" s="130"/>
      <c r="H398" s="129"/>
      <c r="I398" s="131"/>
      <c r="J398" s="130"/>
      <c r="K398" s="278"/>
      <c r="L398" s="2"/>
      <c r="M398" s="133"/>
      <c r="N398" s="135"/>
      <c r="O398" s="134"/>
      <c r="P398" s="129"/>
      <c r="Q398" s="279"/>
      <c r="R398" s="128"/>
      <c r="S398" s="128"/>
      <c r="T398" s="280"/>
      <c r="U398" s="128"/>
      <c r="V398" s="1288"/>
    </row>
    <row r="399" spans="1:22" ht="12">
      <c r="A399" s="685">
        <f>A391+1</f>
        <v>104</v>
      </c>
      <c r="B399" s="390" t="s">
        <v>296</v>
      </c>
      <c r="C399" s="1618" t="s">
        <v>836</v>
      </c>
      <c r="D399" s="463" t="s">
        <v>35</v>
      </c>
      <c r="E399" s="584">
        <v>4.92</v>
      </c>
      <c r="F399" s="186"/>
      <c r="G399" s="189">
        <v>2.9</v>
      </c>
      <c r="H399" s="186"/>
      <c r="I399" s="199"/>
      <c r="J399" s="189">
        <v>0.95</v>
      </c>
      <c r="K399" s="200"/>
      <c r="L399" s="182"/>
      <c r="M399" s="183"/>
      <c r="N399" s="184"/>
      <c r="O399" s="185"/>
      <c r="P399" s="186"/>
      <c r="Q399" s="187"/>
      <c r="R399" s="188">
        <f>G400+J400</f>
        <v>10.061311</v>
      </c>
      <c r="S399" s="657">
        <f>R399+R400</f>
        <v>24.682517320000002</v>
      </c>
      <c r="T399" s="656">
        <f>E399*S399</f>
        <v>121.43798521440002</v>
      </c>
      <c r="U399" s="1084">
        <f>S399*$U$5</f>
        <v>31.902116591760404</v>
      </c>
      <c r="V399" s="1084">
        <f>U399*E399</f>
        <v>156.95841363146118</v>
      </c>
    </row>
    <row r="400" spans="1:22" ht="12.75">
      <c r="A400" s="684"/>
      <c r="B400" s="391"/>
      <c r="C400" s="1642"/>
      <c r="E400" s="585"/>
      <c r="G400" s="189">
        <f>G399*$J$6/1000</f>
        <v>7.1565909999999997</v>
      </c>
      <c r="I400" s="121"/>
      <c r="J400" s="189">
        <f>J399*$Q$6/1000</f>
        <v>2.9047199999999997</v>
      </c>
      <c r="K400" s="122"/>
      <c r="L400" s="606" t="s">
        <v>295</v>
      </c>
      <c r="M400" s="195" t="s">
        <v>60</v>
      </c>
      <c r="N400" s="196">
        <v>0.92</v>
      </c>
      <c r="O400" s="196">
        <f>E399*N400</f>
        <v>4.5263999999999998</v>
      </c>
      <c r="P400" s="197">
        <v>10</v>
      </c>
      <c r="Q400" s="198">
        <f>N400*P400*$N$4</f>
        <v>11.153822400000001</v>
      </c>
      <c r="R400" s="1579">
        <f>SUM(Q400:Q401)</f>
        <v>14.621206320000001</v>
      </c>
      <c r="S400" s="661"/>
      <c r="T400" s="660"/>
      <c r="U400" s="661"/>
      <c r="V400" s="661"/>
    </row>
    <row r="401" spans="1:22" ht="12.75">
      <c r="A401" s="684"/>
      <c r="C401" s="1642"/>
      <c r="E401" s="585"/>
      <c r="I401" s="121"/>
      <c r="K401" s="122"/>
      <c r="L401" s="1" t="s">
        <v>34</v>
      </c>
      <c r="M401" s="124" t="s">
        <v>35</v>
      </c>
      <c r="N401" s="125">
        <v>0.11</v>
      </c>
      <c r="O401" s="125">
        <f>E399*N401</f>
        <v>0.54120000000000001</v>
      </c>
      <c r="P401" s="126">
        <v>26</v>
      </c>
      <c r="Q401" s="127">
        <f>N401*P401*$N$4</f>
        <v>3.4673839200000001</v>
      </c>
      <c r="R401" s="1580"/>
      <c r="S401" s="661"/>
      <c r="T401" s="660"/>
      <c r="U401" s="661"/>
      <c r="V401" s="661"/>
    </row>
    <row r="402" spans="1:22">
      <c r="A402" s="683"/>
      <c r="B402" s="288"/>
      <c r="C402" s="289"/>
      <c r="D402" s="290"/>
      <c r="E402" s="128"/>
      <c r="F402" s="129"/>
      <c r="G402" s="130"/>
      <c r="H402" s="129"/>
      <c r="I402" s="131"/>
      <c r="J402" s="130"/>
      <c r="K402" s="278"/>
      <c r="L402" s="2"/>
      <c r="M402" s="133"/>
      <c r="N402" s="135"/>
      <c r="O402" s="134"/>
      <c r="P402" s="129"/>
      <c r="Q402" s="279"/>
      <c r="R402" s="128"/>
      <c r="S402" s="128"/>
      <c r="T402" s="280"/>
      <c r="U402" s="128"/>
      <c r="V402" s="1288"/>
    </row>
    <row r="403" spans="1:22" s="7" customFormat="1" ht="12">
      <c r="A403" s="1292">
        <f>A399+1</f>
        <v>105</v>
      </c>
      <c r="B403" s="1206" t="s">
        <v>33</v>
      </c>
      <c r="C403" s="1726" t="s">
        <v>837</v>
      </c>
      <c r="D403" s="1207" t="s">
        <v>60</v>
      </c>
      <c r="E403" s="593">
        <v>8</v>
      </c>
      <c r="F403" s="232"/>
      <c r="G403" s="227"/>
      <c r="H403" s="232"/>
      <c r="I403" s="364"/>
      <c r="J403" s="227"/>
      <c r="K403" s="365"/>
      <c r="L403" s="366"/>
      <c r="M403" s="367"/>
      <c r="N403" s="368"/>
      <c r="O403" s="369"/>
      <c r="P403" s="370"/>
      <c r="Q403" s="371"/>
      <c r="R403" s="234">
        <f>G404+J404</f>
        <v>0</v>
      </c>
      <c r="S403" s="593">
        <v>0.2</v>
      </c>
      <c r="T403" s="595">
        <f>E403*S403</f>
        <v>1.6</v>
      </c>
      <c r="U403" s="1084">
        <f>S403*$U$5</f>
        <v>0.25849969983337501</v>
      </c>
      <c r="V403" s="1084">
        <f>U403*E403</f>
        <v>2.0679975986670001</v>
      </c>
    </row>
    <row r="404" spans="1:22" s="7" customFormat="1" ht="12">
      <c r="A404" s="1293"/>
      <c r="B404" s="602" t="s">
        <v>546</v>
      </c>
      <c r="C404" s="2053"/>
      <c r="D404" s="298"/>
      <c r="E404" s="1208"/>
      <c r="F404" s="3"/>
      <c r="G404" s="227"/>
      <c r="H404" s="3"/>
      <c r="I404" s="4"/>
      <c r="J404" s="227"/>
      <c r="K404" s="6"/>
      <c r="L404" s="372"/>
      <c r="M404" s="23"/>
      <c r="N404" s="24"/>
      <c r="O404" s="120"/>
      <c r="P404" s="3"/>
      <c r="Q404" s="25"/>
      <c r="R404" s="594"/>
      <c r="S404" s="594"/>
      <c r="T404" s="12"/>
      <c r="U404" s="594"/>
      <c r="V404" s="775"/>
    </row>
    <row r="405" spans="1:22" s="7" customFormat="1">
      <c r="A405" s="1294"/>
      <c r="B405" s="17"/>
      <c r="C405" s="774"/>
      <c r="D405" s="18"/>
      <c r="E405" s="19"/>
      <c r="F405" s="20"/>
      <c r="G405" s="21"/>
      <c r="H405" s="20"/>
      <c r="I405" s="22"/>
      <c r="J405" s="21"/>
      <c r="K405" s="373"/>
      <c r="L405" s="372"/>
      <c r="M405" s="23"/>
      <c r="N405" s="24"/>
      <c r="O405" s="120"/>
      <c r="P405" s="3"/>
      <c r="Q405" s="25"/>
      <c r="R405" s="594"/>
      <c r="S405" s="594"/>
      <c r="T405" s="12"/>
      <c r="U405" s="594"/>
      <c r="V405" s="775"/>
    </row>
    <row r="406" spans="1:22" ht="12">
      <c r="A406" s="685">
        <f>A403+1</f>
        <v>106</v>
      </c>
      <c r="B406" s="1792" t="s">
        <v>333</v>
      </c>
      <c r="C406" s="1618" t="s">
        <v>838</v>
      </c>
      <c r="D406" s="463" t="s">
        <v>35</v>
      </c>
      <c r="E406" s="584">
        <v>2.0099999999999998</v>
      </c>
      <c r="F406" s="186"/>
      <c r="G406" s="189">
        <v>8.76</v>
      </c>
      <c r="H406" s="186"/>
      <c r="I406" s="199"/>
      <c r="J406" s="189">
        <v>1.21</v>
      </c>
      <c r="K406" s="200"/>
      <c r="L406" s="182"/>
      <c r="M406" s="183"/>
      <c r="N406" s="184"/>
      <c r="O406" s="185"/>
      <c r="P406" s="186"/>
      <c r="Q406" s="187"/>
      <c r="R406" s="188">
        <f>G407+J407</f>
        <v>25.317536400000002</v>
      </c>
      <c r="S406" s="657">
        <f>R406+R407</f>
        <v>80.766703429199993</v>
      </c>
      <c r="T406" s="656">
        <f>E406*S406</f>
        <v>162.34107389269198</v>
      </c>
      <c r="U406" s="1084">
        <f>S406*$U$5</f>
        <v>104.39084296489709</v>
      </c>
      <c r="V406" s="1084">
        <f>U406*E406</f>
        <v>209.82559435944313</v>
      </c>
    </row>
    <row r="407" spans="1:22" ht="12">
      <c r="A407" s="684"/>
      <c r="B407" s="1793"/>
      <c r="C407" s="1619"/>
      <c r="E407" s="585"/>
      <c r="G407" s="189">
        <f>G406*$J$6/1000</f>
        <v>21.617840400000002</v>
      </c>
      <c r="I407" s="121"/>
      <c r="J407" s="189">
        <f>J406*$Q$6/1000</f>
        <v>3.6996959999999999</v>
      </c>
      <c r="K407" s="122"/>
      <c r="L407" s="606" t="s">
        <v>257</v>
      </c>
      <c r="M407" s="195" t="s">
        <v>36</v>
      </c>
      <c r="N407" s="196">
        <v>3.3</v>
      </c>
      <c r="O407" s="196">
        <f>E406*N407</f>
        <v>6.6329999999999991</v>
      </c>
      <c r="P407" s="197">
        <v>0.86699999999999999</v>
      </c>
      <c r="Q407" s="198">
        <f>N407*P407*$N$4</f>
        <v>3.4687175292000001</v>
      </c>
      <c r="R407" s="1579">
        <f>SUM(Q407:Q410)</f>
        <v>55.449167029199991</v>
      </c>
      <c r="S407" s="655"/>
      <c r="T407" s="138"/>
      <c r="U407" s="655"/>
      <c r="V407" s="655"/>
    </row>
    <row r="408" spans="1:22" ht="12">
      <c r="A408" s="684"/>
      <c r="B408" s="391" t="s">
        <v>334</v>
      </c>
      <c r="C408" s="1619"/>
      <c r="E408" s="585"/>
      <c r="I408" s="121"/>
      <c r="K408" s="122"/>
      <c r="L408" s="607" t="s">
        <v>335</v>
      </c>
      <c r="M408" s="146" t="s">
        <v>35</v>
      </c>
      <c r="N408" s="147">
        <v>1</v>
      </c>
      <c r="O408" s="147">
        <f>E406*N408</f>
        <v>2.0099999999999998</v>
      </c>
      <c r="P408" s="148">
        <v>31.39</v>
      </c>
      <c r="Q408" s="149">
        <f>N408*P408*$N$4</f>
        <v>38.056357079999998</v>
      </c>
      <c r="R408" s="1580"/>
      <c r="S408" s="655"/>
      <c r="T408" s="138"/>
      <c r="U408" s="655"/>
      <c r="V408" s="655"/>
    </row>
    <row r="409" spans="1:22" ht="12">
      <c r="A409" s="684"/>
      <c r="C409" s="1619"/>
      <c r="E409" s="585"/>
      <c r="I409" s="121"/>
      <c r="K409" s="122"/>
      <c r="L409" s="607" t="s">
        <v>336</v>
      </c>
      <c r="M409" s="146" t="s">
        <v>27</v>
      </c>
      <c r="N409" s="147">
        <v>2.46</v>
      </c>
      <c r="O409" s="147">
        <f>E406*N409</f>
        <v>4.9445999999999994</v>
      </c>
      <c r="P409" s="148">
        <v>3.5</v>
      </c>
      <c r="Q409" s="149">
        <f>N409*P409*$N$4</f>
        <v>10.438522919999999</v>
      </c>
      <c r="R409" s="1580"/>
      <c r="S409" s="655"/>
      <c r="T409" s="138"/>
      <c r="U409" s="655"/>
      <c r="V409" s="655"/>
    </row>
    <row r="410" spans="1:22" ht="12">
      <c r="A410" s="684"/>
      <c r="C410" s="1619"/>
      <c r="E410" s="585"/>
      <c r="I410" s="121"/>
      <c r="K410" s="122"/>
      <c r="L410" s="1" t="s">
        <v>77</v>
      </c>
      <c r="M410" s="124" t="s">
        <v>35</v>
      </c>
      <c r="N410" s="125">
        <v>2.3E-2</v>
      </c>
      <c r="O410" s="125">
        <f>E406*N410</f>
        <v>4.6229999999999993E-2</v>
      </c>
      <c r="P410" s="150">
        <v>125</v>
      </c>
      <c r="Q410" s="127">
        <f>N410*P410*$N$4</f>
        <v>3.4855695</v>
      </c>
      <c r="R410" s="1580"/>
      <c r="S410" s="655"/>
      <c r="T410" s="138"/>
      <c r="U410" s="655"/>
      <c r="V410" s="655"/>
    </row>
    <row r="411" spans="1:22">
      <c r="A411" s="683"/>
      <c r="B411" s="288"/>
      <c r="C411" s="289"/>
      <c r="D411" s="290"/>
      <c r="E411" s="128"/>
      <c r="F411" s="129"/>
      <c r="G411" s="130"/>
      <c r="H411" s="129"/>
      <c r="I411" s="131"/>
      <c r="J411" s="130"/>
      <c r="K411" s="278"/>
      <c r="L411" s="2"/>
      <c r="M411" s="133"/>
      <c r="N411" s="135"/>
      <c r="O411" s="134"/>
      <c r="P411" s="129"/>
      <c r="Q411" s="279"/>
      <c r="R411" s="128"/>
      <c r="S411" s="128"/>
      <c r="T411" s="280"/>
      <c r="U411" s="128"/>
      <c r="V411" s="1288"/>
    </row>
    <row r="412" spans="1:22" ht="12">
      <c r="A412" s="685">
        <f>A406+1</f>
        <v>107</v>
      </c>
      <c r="B412" s="390" t="s">
        <v>283</v>
      </c>
      <c r="C412" s="1618" t="s">
        <v>839</v>
      </c>
      <c r="D412" s="463" t="s">
        <v>30</v>
      </c>
      <c r="E412" s="1205">
        <f>(86.4)/1000</f>
        <v>8.6400000000000005E-2</v>
      </c>
      <c r="F412" s="186"/>
      <c r="G412" s="189">
        <v>0</v>
      </c>
      <c r="H412" s="186"/>
      <c r="I412" s="199"/>
      <c r="J412" s="189">
        <v>0</v>
      </c>
      <c r="K412" s="200"/>
      <c r="L412" s="182"/>
      <c r="M412" s="183"/>
      <c r="N412" s="184"/>
      <c r="O412" s="184"/>
      <c r="P412" s="186"/>
      <c r="Q412" s="187"/>
      <c r="R412" s="188">
        <f>G413+J413</f>
        <v>0</v>
      </c>
      <c r="S412" s="657">
        <f>R412+R413</f>
        <v>342.49509</v>
      </c>
      <c r="T412" s="656">
        <f>E412*S412</f>
        <v>29.591575776000003</v>
      </c>
      <c r="U412" s="1084">
        <f>S412*$U$5</f>
        <v>442.67438979702382</v>
      </c>
      <c r="V412" s="1084">
        <f>U412*E412</f>
        <v>38.247067278462858</v>
      </c>
    </row>
    <row r="413" spans="1:22" ht="12">
      <c r="A413" s="684"/>
      <c r="C413" s="1619"/>
      <c r="E413" s="585"/>
      <c r="G413" s="189">
        <f>G412*$J$6/1000</f>
        <v>0</v>
      </c>
      <c r="I413" s="121"/>
      <c r="J413" s="189">
        <f>J412*$Q$6/1000</f>
        <v>0</v>
      </c>
      <c r="K413" s="122"/>
      <c r="L413" s="190" t="s">
        <v>337</v>
      </c>
      <c r="M413" s="191" t="s">
        <v>30</v>
      </c>
      <c r="N413" s="192">
        <v>1</v>
      </c>
      <c r="O413" s="331">
        <f>E412*N413</f>
        <v>8.6400000000000005E-2</v>
      </c>
      <c r="P413" s="193">
        <v>282.5</v>
      </c>
      <c r="Q413" s="194">
        <f>N413*P413*$N$4</f>
        <v>342.49509</v>
      </c>
      <c r="R413" s="585">
        <f>SUM(Q413:Q413)</f>
        <v>342.49509</v>
      </c>
      <c r="S413" s="655"/>
      <c r="T413" s="138"/>
      <c r="U413" s="655"/>
      <c r="V413" s="655"/>
    </row>
    <row r="414" spans="1:22">
      <c r="A414" s="683"/>
      <c r="B414" s="288"/>
      <c r="C414" s="289"/>
      <c r="D414" s="290"/>
      <c r="E414" s="128"/>
      <c r="F414" s="129"/>
      <c r="G414" s="130"/>
      <c r="H414" s="129"/>
      <c r="I414" s="131"/>
      <c r="J414" s="130"/>
      <c r="K414" s="278"/>
      <c r="L414" s="2"/>
      <c r="M414" s="133"/>
      <c r="N414" s="135"/>
      <c r="O414" s="135"/>
      <c r="P414" s="129"/>
      <c r="Q414" s="279"/>
      <c r="R414" s="128"/>
      <c r="S414" s="128"/>
      <c r="T414" s="280"/>
      <c r="U414" s="128"/>
      <c r="V414" s="1288"/>
    </row>
    <row r="415" spans="1:22" ht="12">
      <c r="A415" s="685">
        <f>A412+1</f>
        <v>108</v>
      </c>
      <c r="B415" s="390" t="s">
        <v>283</v>
      </c>
      <c r="C415" s="1618" t="s">
        <v>543</v>
      </c>
      <c r="D415" s="463" t="s">
        <v>30</v>
      </c>
      <c r="E415" s="1205">
        <f>(48.5+4.55)/1000</f>
        <v>5.305E-2</v>
      </c>
      <c r="F415" s="186"/>
      <c r="G415" s="189">
        <v>0</v>
      </c>
      <c r="H415" s="186"/>
      <c r="I415" s="199"/>
      <c r="J415" s="189">
        <v>0</v>
      </c>
      <c r="K415" s="200"/>
      <c r="L415" s="182"/>
      <c r="M415" s="183"/>
      <c r="N415" s="184"/>
      <c r="O415" s="184"/>
      <c r="P415" s="186"/>
      <c r="Q415" s="187"/>
      <c r="R415" s="188">
        <f>G416+J416</f>
        <v>0</v>
      </c>
      <c r="S415" s="657">
        <f>R415+R416</f>
        <v>342.49509</v>
      </c>
      <c r="T415" s="656">
        <f>E415*S415</f>
        <v>18.169364524500001</v>
      </c>
      <c r="U415" s="1084">
        <f>S415*$U$5</f>
        <v>442.67438979702382</v>
      </c>
      <c r="V415" s="1084">
        <f>U415*E415</f>
        <v>23.483876378732113</v>
      </c>
    </row>
    <row r="416" spans="1:22" ht="12">
      <c r="A416" s="684"/>
      <c r="C416" s="1619"/>
      <c r="E416" s="585"/>
      <c r="G416" s="189">
        <f>G415*$J$6/1000</f>
        <v>0</v>
      </c>
      <c r="I416" s="121"/>
      <c r="J416" s="189">
        <f>J415*$Q$6/1000</f>
        <v>0</v>
      </c>
      <c r="K416" s="122"/>
      <c r="L416" s="190" t="s">
        <v>285</v>
      </c>
      <c r="M416" s="191" t="s">
        <v>30</v>
      </c>
      <c r="N416" s="192">
        <v>1</v>
      </c>
      <c r="O416" s="331">
        <f>E415*N416</f>
        <v>5.305E-2</v>
      </c>
      <c r="P416" s="193">
        <v>282.5</v>
      </c>
      <c r="Q416" s="194">
        <f>N416*P416*$N$4</f>
        <v>342.49509</v>
      </c>
      <c r="R416" s="585">
        <f>SUM(Q416:Q416)</f>
        <v>342.49509</v>
      </c>
      <c r="S416" s="655"/>
      <c r="T416" s="138"/>
      <c r="U416" s="655"/>
      <c r="V416" s="655"/>
    </row>
    <row r="417" spans="1:22">
      <c r="A417" s="683"/>
      <c r="B417" s="288"/>
      <c r="C417" s="289"/>
      <c r="D417" s="290"/>
      <c r="E417" s="128"/>
      <c r="F417" s="129"/>
      <c r="G417" s="130"/>
      <c r="H417" s="129"/>
      <c r="I417" s="131"/>
      <c r="J417" s="130"/>
      <c r="K417" s="278"/>
      <c r="L417" s="2"/>
      <c r="M417" s="133"/>
      <c r="N417" s="135"/>
      <c r="O417" s="135"/>
      <c r="P417" s="129"/>
      <c r="Q417" s="279"/>
      <c r="R417" s="128"/>
      <c r="S417" s="128"/>
      <c r="T417" s="280"/>
      <c r="U417" s="128"/>
      <c r="V417" s="1288"/>
    </row>
    <row r="418" spans="1:22" ht="12">
      <c r="A418" s="685">
        <f>A415+1</f>
        <v>109</v>
      </c>
      <c r="B418" s="390" t="s">
        <v>135</v>
      </c>
      <c r="C418" s="1618" t="s">
        <v>840</v>
      </c>
      <c r="D418" s="463" t="s">
        <v>30</v>
      </c>
      <c r="E418" s="1205">
        <f>(37.2+34)/1000</f>
        <v>7.1199999999999999E-2</v>
      </c>
      <c r="F418" s="186"/>
      <c r="G418" s="189">
        <v>0</v>
      </c>
      <c r="H418" s="186"/>
      <c r="I418" s="199"/>
      <c r="J418" s="189">
        <v>0</v>
      </c>
      <c r="K418" s="200"/>
      <c r="L418" s="182"/>
      <c r="M418" s="183"/>
      <c r="N418" s="184"/>
      <c r="O418" s="184"/>
      <c r="P418" s="186"/>
      <c r="Q418" s="187"/>
      <c r="R418" s="188">
        <f>G419+J419</f>
        <v>0</v>
      </c>
      <c r="S418" s="657">
        <f>R418+R419</f>
        <v>262.68464123999996</v>
      </c>
      <c r="T418" s="656">
        <f>E418*S418</f>
        <v>18.703146456287996</v>
      </c>
      <c r="U418" s="1084">
        <f>S418*$U$5</f>
        <v>339.51950455688899</v>
      </c>
      <c r="V418" s="1084">
        <f>U418*E418</f>
        <v>24.173788724450496</v>
      </c>
    </row>
    <row r="419" spans="1:22" ht="12">
      <c r="A419" s="684"/>
      <c r="C419" s="1619"/>
      <c r="E419" s="585"/>
      <c r="G419" s="189">
        <f>G418*$J$6/1000</f>
        <v>0</v>
      </c>
      <c r="I419" s="121"/>
      <c r="J419" s="189">
        <f>J418*$Q$6/1000</f>
        <v>0</v>
      </c>
      <c r="K419" s="122"/>
      <c r="L419" s="190" t="s">
        <v>286</v>
      </c>
      <c r="M419" s="191" t="s">
        <v>30</v>
      </c>
      <c r="N419" s="192">
        <v>1</v>
      </c>
      <c r="O419" s="331">
        <f>E418*N419</f>
        <v>7.1199999999999999E-2</v>
      </c>
      <c r="P419" s="193">
        <v>216.67</v>
      </c>
      <c r="Q419" s="194">
        <f>N419*P419*$N$4</f>
        <v>262.68464123999996</v>
      </c>
      <c r="R419" s="585">
        <f>SUM(Q419:Q419)</f>
        <v>262.68464123999996</v>
      </c>
      <c r="S419" s="655"/>
      <c r="T419" s="138"/>
      <c r="U419" s="655"/>
      <c r="V419" s="655"/>
    </row>
    <row r="420" spans="1:22">
      <c r="A420" s="683"/>
      <c r="B420" s="288"/>
      <c r="C420" s="289"/>
      <c r="D420" s="290"/>
      <c r="E420" s="128"/>
      <c r="F420" s="129"/>
      <c r="G420" s="130"/>
      <c r="H420" s="129"/>
      <c r="I420" s="131"/>
      <c r="J420" s="130"/>
      <c r="K420" s="278"/>
      <c r="L420" s="2"/>
      <c r="M420" s="133"/>
      <c r="N420" s="135"/>
      <c r="O420" s="135"/>
      <c r="P420" s="129"/>
      <c r="Q420" s="279"/>
      <c r="R420" s="128"/>
      <c r="S420" s="128"/>
      <c r="T420" s="280"/>
      <c r="U420" s="128"/>
      <c r="V420" s="1288"/>
    </row>
    <row r="421" spans="1:22" ht="12">
      <c r="A421" s="685">
        <f>A418+1</f>
        <v>110</v>
      </c>
      <c r="B421" s="1792" t="s">
        <v>338</v>
      </c>
      <c r="C421" s="1618" t="s">
        <v>841</v>
      </c>
      <c r="D421" s="463" t="s">
        <v>35</v>
      </c>
      <c r="E421" s="584">
        <v>0.75</v>
      </c>
      <c r="F421" s="186"/>
      <c r="G421" s="189">
        <v>4.6100000000000003</v>
      </c>
      <c r="H421" s="186"/>
      <c r="I421" s="199"/>
      <c r="J421" s="189">
        <v>0.81</v>
      </c>
      <c r="K421" s="200"/>
      <c r="L421" s="182"/>
      <c r="M421" s="183"/>
      <c r="N421" s="184"/>
      <c r="O421" s="185"/>
      <c r="P421" s="186"/>
      <c r="Q421" s="187"/>
      <c r="R421" s="188">
        <f>G422+J422</f>
        <v>13.853167900000001</v>
      </c>
      <c r="S421" s="657">
        <f>R421+R422</f>
        <v>58.438148200000001</v>
      </c>
      <c r="T421" s="656">
        <f>E421*S421</f>
        <v>43.82861115</v>
      </c>
      <c r="U421" s="1084">
        <f>S421*$U$5</f>
        <v>75.531218842591429</v>
      </c>
      <c r="V421" s="1084">
        <f>U421*E421</f>
        <v>56.648414131943568</v>
      </c>
    </row>
    <row r="422" spans="1:22" ht="12.75">
      <c r="A422" s="684"/>
      <c r="B422" s="2054"/>
      <c r="C422" s="1642"/>
      <c r="E422" s="585"/>
      <c r="G422" s="189">
        <f>G421*$J$6/1000</f>
        <v>11.376511900000001</v>
      </c>
      <c r="I422" s="121"/>
      <c r="J422" s="189">
        <f>J421*$Q$6/1000</f>
        <v>2.4766559999999997</v>
      </c>
      <c r="K422" s="122"/>
      <c r="L422" s="606" t="s">
        <v>340</v>
      </c>
      <c r="M422" s="195" t="s">
        <v>35</v>
      </c>
      <c r="N422" s="196">
        <v>1.0149999999999999</v>
      </c>
      <c r="O422" s="196">
        <f>E421*N422</f>
        <v>0.76124999999999998</v>
      </c>
      <c r="P422" s="197">
        <v>27</v>
      </c>
      <c r="Q422" s="198">
        <f>N422*P422*$N$4</f>
        <v>33.225054659999998</v>
      </c>
      <c r="R422" s="1579">
        <f>SUM(Q422:Q424)</f>
        <v>44.584980299999998</v>
      </c>
      <c r="S422" s="661"/>
      <c r="T422" s="660"/>
      <c r="U422" s="661"/>
      <c r="V422" s="661"/>
    </row>
    <row r="423" spans="1:22" ht="12.75">
      <c r="A423" s="684"/>
      <c r="B423" s="391" t="s">
        <v>339</v>
      </c>
      <c r="C423" s="1642"/>
      <c r="E423" s="585"/>
      <c r="I423" s="121"/>
      <c r="K423" s="122"/>
      <c r="L423" s="607" t="s">
        <v>78</v>
      </c>
      <c r="M423" s="146" t="s">
        <v>27</v>
      </c>
      <c r="N423" s="147">
        <v>1.37</v>
      </c>
      <c r="O423" s="147">
        <f>E421*N423</f>
        <v>1.0275000000000001</v>
      </c>
      <c r="P423" s="148">
        <v>3.5</v>
      </c>
      <c r="Q423" s="149">
        <f>N423*P423*$N$4</f>
        <v>5.8133237399999995</v>
      </c>
      <c r="R423" s="1580"/>
      <c r="S423" s="661"/>
      <c r="T423" s="660"/>
      <c r="U423" s="661"/>
      <c r="V423" s="661"/>
    </row>
    <row r="424" spans="1:22" ht="12.75">
      <c r="A424" s="684"/>
      <c r="C424" s="1642"/>
      <c r="E424" s="585"/>
      <c r="I424" s="121"/>
      <c r="K424" s="122"/>
      <c r="L424" s="1" t="s">
        <v>77</v>
      </c>
      <c r="M424" s="124" t="s">
        <v>35</v>
      </c>
      <c r="N424" s="125">
        <v>3.6600000000000001E-2</v>
      </c>
      <c r="O424" s="125">
        <f>E421*N424</f>
        <v>2.7450000000000002E-2</v>
      </c>
      <c r="P424" s="150">
        <v>125</v>
      </c>
      <c r="Q424" s="127">
        <f>N424*P424*$N$4</f>
        <v>5.5466019000000006</v>
      </c>
      <c r="R424" s="1580"/>
      <c r="S424" s="661"/>
      <c r="T424" s="660"/>
      <c r="U424" s="661"/>
      <c r="V424" s="661"/>
    </row>
    <row r="425" spans="1:22">
      <c r="A425" s="683"/>
      <c r="B425" s="288"/>
      <c r="C425" s="289"/>
      <c r="D425" s="290"/>
      <c r="E425" s="128"/>
      <c r="F425" s="129"/>
      <c r="G425" s="130"/>
      <c r="H425" s="129"/>
      <c r="I425" s="131"/>
      <c r="J425" s="130"/>
      <c r="K425" s="278"/>
      <c r="L425" s="136"/>
      <c r="Q425" s="137"/>
      <c r="R425" s="585"/>
      <c r="S425" s="585"/>
      <c r="T425" s="138"/>
      <c r="U425" s="585"/>
      <c r="V425" s="655"/>
    </row>
    <row r="426" spans="1:22" ht="12">
      <c r="A426" s="685">
        <f>A421+1</f>
        <v>111</v>
      </c>
      <c r="B426" s="390" t="s">
        <v>283</v>
      </c>
      <c r="C426" s="1618" t="s">
        <v>826</v>
      </c>
      <c r="D426" s="463" t="s">
        <v>30</v>
      </c>
      <c r="E426" s="1205">
        <f>(48.5+4.55+33.35)/1000</f>
        <v>8.6400000000000005E-2</v>
      </c>
      <c r="F426" s="186"/>
      <c r="G426" s="189">
        <v>0</v>
      </c>
      <c r="H426" s="186"/>
      <c r="I426" s="199"/>
      <c r="J426" s="189">
        <v>0</v>
      </c>
      <c r="K426" s="200"/>
      <c r="L426" s="182"/>
      <c r="M426" s="183"/>
      <c r="N426" s="184"/>
      <c r="O426" s="184"/>
      <c r="P426" s="186"/>
      <c r="Q426" s="187"/>
      <c r="R426" s="188">
        <f>G427+J427</f>
        <v>0</v>
      </c>
      <c r="S426" s="657">
        <f>R426+R427</f>
        <v>342.49509</v>
      </c>
      <c r="T426" s="656">
        <f>E426*S426</f>
        <v>29.591575776000003</v>
      </c>
      <c r="U426" s="1084">
        <f>S426*$U$5</f>
        <v>442.67438979702382</v>
      </c>
      <c r="V426" s="1084">
        <f>U426*E426</f>
        <v>38.247067278462858</v>
      </c>
    </row>
    <row r="427" spans="1:22" ht="12">
      <c r="A427" s="684"/>
      <c r="C427" s="1619"/>
      <c r="E427" s="585"/>
      <c r="G427" s="189">
        <f>G426*$J$6/1000</f>
        <v>0</v>
      </c>
      <c r="I427" s="121"/>
      <c r="J427" s="189">
        <f>J426*$Q$6/1000</f>
        <v>0</v>
      </c>
      <c r="K427" s="122"/>
      <c r="L427" s="190" t="s">
        <v>293</v>
      </c>
      <c r="M427" s="191" t="s">
        <v>30</v>
      </c>
      <c r="N427" s="192">
        <v>1</v>
      </c>
      <c r="O427" s="331">
        <f>E426*N427</f>
        <v>8.6400000000000005E-2</v>
      </c>
      <c r="P427" s="193">
        <v>282.5</v>
      </c>
      <c r="Q427" s="194">
        <f>N427*P427*$N$4</f>
        <v>342.49509</v>
      </c>
      <c r="R427" s="585">
        <f>SUM(Q427:Q427)</f>
        <v>342.49509</v>
      </c>
      <c r="S427" s="655"/>
      <c r="T427" s="138"/>
      <c r="U427" s="655"/>
      <c r="V427" s="655"/>
    </row>
    <row r="428" spans="1:22">
      <c r="A428" s="683"/>
      <c r="B428" s="288"/>
      <c r="C428" s="289"/>
      <c r="D428" s="290"/>
      <c r="E428" s="128"/>
      <c r="F428" s="129"/>
      <c r="G428" s="130"/>
      <c r="H428" s="129"/>
      <c r="I428" s="131"/>
      <c r="J428" s="130"/>
      <c r="K428" s="278"/>
      <c r="L428" s="2"/>
      <c r="M428" s="133"/>
      <c r="N428" s="135"/>
      <c r="O428" s="135"/>
      <c r="P428" s="129"/>
      <c r="Q428" s="279"/>
      <c r="R428" s="128"/>
      <c r="S428" s="128"/>
      <c r="T428" s="280"/>
      <c r="U428" s="128"/>
      <c r="V428" s="1288"/>
    </row>
    <row r="429" spans="1:22" ht="12">
      <c r="A429" s="685">
        <f>A426+1</f>
        <v>112</v>
      </c>
      <c r="B429" s="390" t="s">
        <v>135</v>
      </c>
      <c r="C429" s="1618" t="s">
        <v>842</v>
      </c>
      <c r="D429" s="463" t="s">
        <v>30</v>
      </c>
      <c r="E429" s="1205">
        <f>(34+1.2)/1000</f>
        <v>3.5200000000000002E-2</v>
      </c>
      <c r="F429" s="186"/>
      <c r="G429" s="189">
        <v>0</v>
      </c>
      <c r="H429" s="186"/>
      <c r="I429" s="199"/>
      <c r="J429" s="189">
        <v>0</v>
      </c>
      <c r="K429" s="200"/>
      <c r="L429" s="182"/>
      <c r="M429" s="183"/>
      <c r="N429" s="184"/>
      <c r="O429" s="184"/>
      <c r="P429" s="186"/>
      <c r="Q429" s="187"/>
      <c r="R429" s="188">
        <f>G430+J430</f>
        <v>0</v>
      </c>
      <c r="S429" s="657">
        <f>R429+R430</f>
        <v>262.68464123999996</v>
      </c>
      <c r="T429" s="656">
        <f>E429*S429</f>
        <v>9.2464993716479995</v>
      </c>
      <c r="U429" s="1084">
        <f>S429*$U$5</f>
        <v>339.51950455688899</v>
      </c>
      <c r="V429" s="1084">
        <f>U429*E429</f>
        <v>11.951086560402493</v>
      </c>
    </row>
    <row r="430" spans="1:22" ht="12">
      <c r="A430" s="684"/>
      <c r="C430" s="1619"/>
      <c r="E430" s="585"/>
      <c r="G430" s="189">
        <f>G429*$J$6/1000</f>
        <v>0</v>
      </c>
      <c r="I430" s="121"/>
      <c r="J430" s="189">
        <f>J429*$Q$6/1000</f>
        <v>0</v>
      </c>
      <c r="K430" s="122"/>
      <c r="L430" s="190" t="s">
        <v>341</v>
      </c>
      <c r="M430" s="191" t="s">
        <v>30</v>
      </c>
      <c r="N430" s="192">
        <v>1</v>
      </c>
      <c r="O430" s="331">
        <f>E429*N430</f>
        <v>3.5200000000000002E-2</v>
      </c>
      <c r="P430" s="193">
        <v>216.67</v>
      </c>
      <c r="Q430" s="194">
        <f>N430*P430*$N$4</f>
        <v>262.68464123999996</v>
      </c>
      <c r="R430" s="585">
        <f>SUM(Q430:Q430)</f>
        <v>262.68464123999996</v>
      </c>
      <c r="S430" s="655"/>
      <c r="T430" s="138"/>
      <c r="U430" s="655"/>
      <c r="V430" s="655"/>
    </row>
    <row r="431" spans="1:22">
      <c r="A431" s="683"/>
      <c r="B431" s="288"/>
      <c r="C431" s="289"/>
      <c r="D431" s="290"/>
      <c r="E431" s="128"/>
      <c r="F431" s="129"/>
      <c r="G431" s="130"/>
      <c r="H431" s="129"/>
      <c r="I431" s="131"/>
      <c r="J431" s="130"/>
      <c r="K431" s="278"/>
      <c r="L431" s="2"/>
      <c r="M431" s="133"/>
      <c r="N431" s="135"/>
      <c r="O431" s="135"/>
      <c r="P431" s="129"/>
      <c r="Q431" s="279"/>
      <c r="R431" s="128"/>
      <c r="S431" s="128"/>
      <c r="T431" s="280"/>
      <c r="U431" s="128"/>
      <c r="V431" s="1288"/>
    </row>
    <row r="432" spans="1:22" ht="12.75" thickBot="1">
      <c r="A432" s="1296"/>
      <c r="B432" s="344"/>
      <c r="C432" s="360" t="s">
        <v>580</v>
      </c>
      <c r="D432" s="346"/>
      <c r="E432" s="347"/>
      <c r="F432" s="348"/>
      <c r="G432" s="349"/>
      <c r="H432" s="348"/>
      <c r="I432" s="348"/>
      <c r="J432" s="349"/>
      <c r="K432" s="348"/>
      <c r="L432" s="464"/>
      <c r="M432" s="351"/>
      <c r="N432" s="352"/>
      <c r="O432" s="353"/>
      <c r="P432" s="348"/>
      <c r="Q432" s="349"/>
      <c r="R432" s="353"/>
      <c r="S432" s="353"/>
      <c r="T432" s="354">
        <f>SUM(T334:T431)</f>
        <v>1730.7989126209284</v>
      </c>
      <c r="U432" s="353"/>
      <c r="V432" s="1287">
        <f>SUM(V334:V431)</f>
        <v>2237.0549969222093</v>
      </c>
    </row>
    <row r="433" spans="1:22" s="7" customFormat="1" ht="12.75" thickTop="1">
      <c r="A433" s="2064" t="s">
        <v>843</v>
      </c>
      <c r="B433" s="2065"/>
      <c r="C433" s="2066"/>
      <c r="D433" s="2065"/>
      <c r="E433" s="2066"/>
      <c r="F433" s="2065"/>
      <c r="G433" s="2065"/>
      <c r="H433" s="2065"/>
      <c r="I433" s="2067"/>
      <c r="J433" s="2065"/>
      <c r="K433" s="2068"/>
      <c r="L433" s="2065"/>
      <c r="M433" s="2065"/>
      <c r="N433" s="2065"/>
      <c r="O433" s="2065"/>
      <c r="P433" s="2065"/>
      <c r="Q433" s="2065"/>
      <c r="R433" s="2065"/>
      <c r="S433" s="2065"/>
      <c r="T433" s="2069"/>
      <c r="V433" s="1291"/>
    </row>
    <row r="434" spans="1:22" s="7" customFormat="1" ht="12">
      <c r="A434" s="2070"/>
      <c r="B434" s="2071"/>
      <c r="C434" s="2070"/>
      <c r="D434" s="2071"/>
      <c r="E434" s="2070"/>
      <c r="F434" s="2071"/>
      <c r="G434" s="2071"/>
      <c r="H434" s="2071"/>
      <c r="I434" s="2072"/>
      <c r="J434" s="2071"/>
      <c r="K434" s="2073"/>
      <c r="L434" s="2071"/>
      <c r="M434" s="2071"/>
      <c r="N434" s="2071"/>
      <c r="O434" s="2071"/>
      <c r="P434" s="2071"/>
      <c r="Q434" s="2071"/>
      <c r="R434" s="2071"/>
      <c r="S434" s="2071"/>
      <c r="T434" s="2074"/>
      <c r="V434" s="1291"/>
    </row>
    <row r="435" spans="1:22" s="7" customFormat="1" ht="12">
      <c r="A435" s="2070"/>
      <c r="B435" s="2071"/>
      <c r="C435" s="2070"/>
      <c r="D435" s="2071"/>
      <c r="E435" s="2070"/>
      <c r="F435" s="2071"/>
      <c r="G435" s="2071"/>
      <c r="H435" s="2071"/>
      <c r="I435" s="2072"/>
      <c r="J435" s="2071"/>
      <c r="K435" s="2073"/>
      <c r="L435" s="2071"/>
      <c r="M435" s="2071"/>
      <c r="N435" s="2071"/>
      <c r="O435" s="2071"/>
      <c r="P435" s="2071"/>
      <c r="Q435" s="2071"/>
      <c r="R435" s="2071"/>
      <c r="S435" s="2071"/>
      <c r="T435" s="2074"/>
      <c r="V435" s="1291"/>
    </row>
    <row r="436" spans="1:22" s="7" customFormat="1" ht="12">
      <c r="A436" s="1292">
        <f>A429+1</f>
        <v>113</v>
      </c>
      <c r="B436" s="1206" t="s">
        <v>33</v>
      </c>
      <c r="C436" s="1726" t="s">
        <v>805</v>
      </c>
      <c r="D436" s="1207" t="s">
        <v>60</v>
      </c>
      <c r="E436" s="593">
        <v>360</v>
      </c>
      <c r="F436" s="232"/>
      <c r="G436" s="227"/>
      <c r="H436" s="232"/>
      <c r="I436" s="364"/>
      <c r="J436" s="227"/>
      <c r="K436" s="365"/>
      <c r="L436" s="366"/>
      <c r="M436" s="367"/>
      <c r="N436" s="368"/>
      <c r="O436" s="369"/>
      <c r="P436" s="370"/>
      <c r="Q436" s="371"/>
      <c r="R436" s="234">
        <f>G437+J437</f>
        <v>0</v>
      </c>
      <c r="S436" s="593">
        <v>0.1</v>
      </c>
      <c r="T436" s="595">
        <f>E436*S436</f>
        <v>36</v>
      </c>
      <c r="U436" s="1084">
        <f>S436*$U$5</f>
        <v>0.1292498499166875</v>
      </c>
      <c r="V436" s="1084">
        <f>U436*E436</f>
        <v>46.529945970007503</v>
      </c>
    </row>
    <row r="437" spans="1:22" s="7" customFormat="1" ht="12">
      <c r="A437" s="1293"/>
      <c r="B437" s="602" t="s">
        <v>546</v>
      </c>
      <c r="C437" s="2053"/>
      <c r="D437" s="298"/>
      <c r="E437" s="1208"/>
      <c r="F437" s="3"/>
      <c r="G437" s="227"/>
      <c r="H437" s="3"/>
      <c r="I437" s="4"/>
      <c r="J437" s="227"/>
      <c r="K437" s="6"/>
      <c r="L437" s="372"/>
      <c r="M437" s="23"/>
      <c r="N437" s="24"/>
      <c r="O437" s="120"/>
      <c r="P437" s="3"/>
      <c r="Q437" s="25"/>
      <c r="R437" s="594"/>
      <c r="S437" s="594"/>
      <c r="T437" s="12"/>
      <c r="U437" s="594"/>
      <c r="V437" s="775"/>
    </row>
    <row r="438" spans="1:22" s="7" customFormat="1">
      <c r="A438" s="1294"/>
      <c r="B438" s="17"/>
      <c r="C438" s="774"/>
      <c r="D438" s="18"/>
      <c r="E438" s="19"/>
      <c r="F438" s="20"/>
      <c r="G438" s="21"/>
      <c r="H438" s="20"/>
      <c r="I438" s="22"/>
      <c r="J438" s="21"/>
      <c r="K438" s="373"/>
      <c r="L438" s="372"/>
      <c r="M438" s="23"/>
      <c r="N438" s="24"/>
      <c r="O438" s="120"/>
      <c r="P438" s="3"/>
      <c r="Q438" s="25"/>
      <c r="R438" s="594"/>
      <c r="S438" s="594"/>
      <c r="T438" s="12"/>
      <c r="U438" s="594"/>
      <c r="V438" s="775"/>
    </row>
    <row r="439" spans="1:22" s="7" customFormat="1" ht="12">
      <c r="A439" s="1292">
        <f>A436+1</f>
        <v>114</v>
      </c>
      <c r="B439" s="1206" t="s">
        <v>33</v>
      </c>
      <c r="C439" s="1726" t="s">
        <v>805</v>
      </c>
      <c r="D439" s="1207" t="s">
        <v>60</v>
      </c>
      <c r="E439" s="593">
        <v>78</v>
      </c>
      <c r="F439" s="232"/>
      <c r="G439" s="227"/>
      <c r="H439" s="232"/>
      <c r="I439" s="364"/>
      <c r="J439" s="227"/>
      <c r="K439" s="365"/>
      <c r="L439" s="366"/>
      <c r="M439" s="367"/>
      <c r="N439" s="368"/>
      <c r="O439" s="369"/>
      <c r="P439" s="370"/>
      <c r="Q439" s="371"/>
      <c r="R439" s="234">
        <f>G440+J440</f>
        <v>0</v>
      </c>
      <c r="S439" s="593">
        <v>0.1</v>
      </c>
      <c r="T439" s="595">
        <f>E439*S439</f>
        <v>7.8000000000000007</v>
      </c>
      <c r="U439" s="1084">
        <f>S439*$U$5</f>
        <v>0.1292498499166875</v>
      </c>
      <c r="V439" s="1084">
        <f>U439*E439</f>
        <v>10.081488293501625</v>
      </c>
    </row>
    <row r="440" spans="1:22" s="7" customFormat="1" ht="12">
      <c r="A440" s="1293"/>
      <c r="B440" s="602" t="s">
        <v>546</v>
      </c>
      <c r="C440" s="2053"/>
      <c r="D440" s="298"/>
      <c r="E440" s="1208"/>
      <c r="F440" s="3"/>
      <c r="G440" s="227"/>
      <c r="H440" s="3"/>
      <c r="I440" s="4"/>
      <c r="J440" s="227"/>
      <c r="K440" s="6"/>
      <c r="L440" s="372"/>
      <c r="M440" s="23"/>
      <c r="N440" s="24"/>
      <c r="O440" s="120"/>
      <c r="P440" s="3"/>
      <c r="Q440" s="25"/>
      <c r="R440" s="594"/>
      <c r="S440" s="594"/>
      <c r="T440" s="12"/>
      <c r="U440" s="594"/>
      <c r="V440" s="775"/>
    </row>
    <row r="441" spans="1:22" s="7" customFormat="1">
      <c r="A441" s="1294"/>
      <c r="B441" s="17"/>
      <c r="C441" s="774"/>
      <c r="D441" s="18"/>
      <c r="E441" s="19"/>
      <c r="F441" s="20"/>
      <c r="G441" s="21"/>
      <c r="H441" s="20"/>
      <c r="I441" s="22"/>
      <c r="J441" s="21"/>
      <c r="K441" s="373"/>
      <c r="L441" s="372"/>
      <c r="M441" s="23"/>
      <c r="N441" s="24"/>
      <c r="O441" s="120"/>
      <c r="P441" s="3"/>
      <c r="Q441" s="25"/>
      <c r="R441" s="594"/>
      <c r="S441" s="594"/>
      <c r="T441" s="12"/>
      <c r="U441" s="594"/>
      <c r="V441" s="775"/>
    </row>
    <row r="442" spans="1:22" s="7" customFormat="1" ht="12">
      <c r="A442" s="1292">
        <f>A439+1</f>
        <v>115</v>
      </c>
      <c r="B442" s="1209" t="s">
        <v>327</v>
      </c>
      <c r="C442" s="1726" t="s">
        <v>844</v>
      </c>
      <c r="D442" s="1207" t="s">
        <v>30</v>
      </c>
      <c r="E442" s="1210">
        <f>E445+E448+E451*1.75/1000</f>
        <v>2.1896199999999997</v>
      </c>
      <c r="F442" s="232"/>
      <c r="G442" s="227">
        <v>14.4</v>
      </c>
      <c r="H442" s="232"/>
      <c r="I442" s="364"/>
      <c r="J442" s="227">
        <v>3.01</v>
      </c>
      <c r="K442" s="365"/>
      <c r="L442" s="366"/>
      <c r="M442" s="367"/>
      <c r="N442" s="368"/>
      <c r="O442" s="369"/>
      <c r="P442" s="370"/>
      <c r="Q442" s="371"/>
      <c r="R442" s="234">
        <f>G443+J443</f>
        <v>44.739551999999996</v>
      </c>
      <c r="S442" s="593">
        <f>R442+R443</f>
        <v>44.739551999999996</v>
      </c>
      <c r="T442" s="595">
        <f>E442*S442</f>
        <v>97.96261785023998</v>
      </c>
      <c r="U442" s="1084">
        <f>S442*$U$5</f>
        <v>57.825803813398359</v>
      </c>
      <c r="V442" s="1084">
        <f>U442*E442</f>
        <v>126.6165365458933</v>
      </c>
    </row>
    <row r="443" spans="1:22" s="7" customFormat="1" ht="12">
      <c r="A443" s="1293"/>
      <c r="B443" s="602" t="s">
        <v>328</v>
      </c>
      <c r="C443" s="2053"/>
      <c r="D443" s="298"/>
      <c r="E443" s="1208"/>
      <c r="F443" s="3"/>
      <c r="G443" s="227">
        <f>G442*$J$6/1000</f>
        <v>35.536175999999998</v>
      </c>
      <c r="H443" s="3"/>
      <c r="I443" s="4"/>
      <c r="J443" s="227">
        <f>J442*$Q$6/1000</f>
        <v>9.2033759999999987</v>
      </c>
      <c r="K443" s="6"/>
      <c r="L443" s="372"/>
      <c r="M443" s="23"/>
      <c r="N443" s="24"/>
      <c r="O443" s="120"/>
      <c r="P443" s="3"/>
      <c r="Q443" s="25"/>
      <c r="R443" s="594"/>
      <c r="S443" s="594"/>
      <c r="T443" s="12"/>
      <c r="U443" s="594"/>
      <c r="V443" s="775"/>
    </row>
    <row r="444" spans="1:22" s="7" customFormat="1">
      <c r="A444" s="1294"/>
      <c r="B444" s="17"/>
      <c r="C444" s="774"/>
      <c r="D444" s="18"/>
      <c r="E444" s="19"/>
      <c r="F444" s="20"/>
      <c r="G444" s="21"/>
      <c r="H444" s="20"/>
      <c r="I444" s="22"/>
      <c r="J444" s="21"/>
      <c r="K444" s="373"/>
      <c r="L444" s="372"/>
      <c r="M444" s="23"/>
      <c r="N444" s="24"/>
      <c r="O444" s="120"/>
      <c r="P444" s="3"/>
      <c r="Q444" s="25"/>
      <c r="R444" s="594"/>
      <c r="S444" s="594"/>
      <c r="T444" s="12"/>
      <c r="U444" s="594"/>
      <c r="V444" s="775"/>
    </row>
    <row r="445" spans="1:22" ht="12">
      <c r="A445" s="1289">
        <f>A442+1</f>
        <v>116</v>
      </c>
      <c r="B445" s="391" t="s">
        <v>283</v>
      </c>
      <c r="C445" s="1657" t="s">
        <v>842</v>
      </c>
      <c r="D445" s="1295" t="s">
        <v>30</v>
      </c>
      <c r="E445" s="1204">
        <f>(89.77+740.4)/1000</f>
        <v>0.83016999999999996</v>
      </c>
      <c r="G445" s="59">
        <v>0</v>
      </c>
      <c r="I445" s="121"/>
      <c r="J445" s="59">
        <v>0</v>
      </c>
      <c r="K445" s="122"/>
      <c r="L445" s="201"/>
      <c r="M445" s="183"/>
      <c r="N445" s="184"/>
      <c r="O445" s="184"/>
      <c r="P445" s="186"/>
      <c r="Q445" s="187"/>
      <c r="R445" s="188">
        <f>G446+J446</f>
        <v>0</v>
      </c>
      <c r="S445" s="657">
        <f>R445+R446</f>
        <v>394.02089999999998</v>
      </c>
      <c r="T445" s="656">
        <f>E445*S445</f>
        <v>327.10433055299995</v>
      </c>
      <c r="U445" s="1084">
        <f>S445*$U$5</f>
        <v>509.27142189038136</v>
      </c>
      <c r="V445" s="1084">
        <f>U445*E445</f>
        <v>422.78185631073785</v>
      </c>
    </row>
    <row r="446" spans="1:22" ht="12">
      <c r="A446" s="684"/>
      <c r="C446" s="1658"/>
      <c r="E446" s="585"/>
      <c r="G446" s="189">
        <f>G445*$J$6/1000</f>
        <v>0</v>
      </c>
      <c r="I446" s="121"/>
      <c r="J446" s="189">
        <f>J445*$Q$6/1000</f>
        <v>0</v>
      </c>
      <c r="K446" s="122"/>
      <c r="L446" s="311" t="s">
        <v>401</v>
      </c>
      <c r="M446" s="374" t="s">
        <v>30</v>
      </c>
      <c r="N446" s="342">
        <v>1</v>
      </c>
      <c r="O446" s="343">
        <f>E445*N446</f>
        <v>0.83016999999999996</v>
      </c>
      <c r="P446" s="193">
        <v>325</v>
      </c>
      <c r="Q446" s="194">
        <f>N446*P446*$N$4</f>
        <v>394.02089999999998</v>
      </c>
      <c r="R446" s="585">
        <f>SUM(Q446:Q446)</f>
        <v>394.02089999999998</v>
      </c>
      <c r="S446" s="655"/>
      <c r="T446" s="138"/>
      <c r="U446" s="655"/>
      <c r="V446" s="655"/>
    </row>
    <row r="447" spans="1:22">
      <c r="A447" s="683"/>
      <c r="B447" s="288"/>
      <c r="C447" s="838"/>
      <c r="D447" s="290"/>
      <c r="E447" s="128"/>
      <c r="F447" s="129"/>
      <c r="G447" s="130"/>
      <c r="H447" s="129"/>
      <c r="I447" s="131"/>
      <c r="J447" s="130"/>
      <c r="K447" s="278"/>
      <c r="O447" s="57"/>
      <c r="Q447" s="137"/>
      <c r="R447" s="585"/>
      <c r="S447" s="585"/>
      <c r="T447" s="138"/>
      <c r="U447" s="585"/>
      <c r="V447" s="655"/>
    </row>
    <row r="448" spans="1:22" ht="12">
      <c r="A448" s="1289">
        <f>A445+1</f>
        <v>117</v>
      </c>
      <c r="B448" s="391" t="s">
        <v>283</v>
      </c>
      <c r="C448" s="1657" t="s">
        <v>845</v>
      </c>
      <c r="D448" s="1295" t="s">
        <v>30</v>
      </c>
      <c r="E448" s="1204">
        <f>(692)/1000</f>
        <v>0.69199999999999995</v>
      </c>
      <c r="G448" s="59">
        <v>0</v>
      </c>
      <c r="I448" s="121"/>
      <c r="J448" s="59">
        <v>0</v>
      </c>
      <c r="K448" s="122"/>
      <c r="L448" s="201"/>
      <c r="M448" s="183"/>
      <c r="N448" s="184"/>
      <c r="O448" s="184"/>
      <c r="P448" s="186"/>
      <c r="Q448" s="187"/>
      <c r="R448" s="188">
        <f>G449+J449</f>
        <v>0</v>
      </c>
      <c r="S448" s="657">
        <f>R448+R449</f>
        <v>383.91820412399994</v>
      </c>
      <c r="T448" s="656">
        <f>E448*S448</f>
        <v>265.67139725380792</v>
      </c>
      <c r="U448" s="1084">
        <f>S448*$U$5</f>
        <v>496.21370263311189</v>
      </c>
      <c r="V448" s="1084">
        <f>U448*E448</f>
        <v>343.37988222211339</v>
      </c>
    </row>
    <row r="449" spans="1:22" ht="12">
      <c r="A449" s="684"/>
      <c r="C449" s="1658"/>
      <c r="E449" s="585"/>
      <c r="G449" s="189">
        <f>G448*$J$6/1000</f>
        <v>0</v>
      </c>
      <c r="I449" s="121"/>
      <c r="J449" s="189">
        <f>J448*$Q$6/1000</f>
        <v>0</v>
      </c>
      <c r="K449" s="122"/>
      <c r="L449" s="311" t="s">
        <v>402</v>
      </c>
      <c r="M449" s="374" t="s">
        <v>30</v>
      </c>
      <c r="N449" s="342">
        <v>1</v>
      </c>
      <c r="O449" s="343">
        <f>E448*N449</f>
        <v>0.69199999999999995</v>
      </c>
      <c r="P449" s="193">
        <v>316.66699999999997</v>
      </c>
      <c r="Q449" s="194">
        <f>N449*P449*$N$4</f>
        <v>383.91820412399994</v>
      </c>
      <c r="R449" s="585">
        <f>SUM(Q449:Q449)</f>
        <v>383.91820412399994</v>
      </c>
      <c r="S449" s="655"/>
      <c r="T449" s="138"/>
      <c r="U449" s="655"/>
      <c r="V449" s="655"/>
    </row>
    <row r="450" spans="1:22">
      <c r="A450" s="683"/>
      <c r="B450" s="288"/>
      <c r="C450" s="838"/>
      <c r="D450" s="290"/>
      <c r="E450" s="128"/>
      <c r="F450" s="129"/>
      <c r="G450" s="130"/>
      <c r="H450" s="129"/>
      <c r="I450" s="131"/>
      <c r="J450" s="130"/>
      <c r="K450" s="278"/>
      <c r="O450" s="57"/>
      <c r="Q450" s="137"/>
      <c r="R450" s="585"/>
      <c r="S450" s="585"/>
      <c r="T450" s="138"/>
      <c r="U450" s="585"/>
      <c r="V450" s="655"/>
    </row>
    <row r="451" spans="1:22" ht="12">
      <c r="A451" s="685">
        <f>A448+1</f>
        <v>118</v>
      </c>
      <c r="B451" s="390" t="s">
        <v>135</v>
      </c>
      <c r="C451" s="1657" t="s">
        <v>846</v>
      </c>
      <c r="D451" s="1061" t="s">
        <v>27</v>
      </c>
      <c r="E451" s="1205">
        <v>381.4</v>
      </c>
      <c r="F451" s="186"/>
      <c r="G451" s="189">
        <v>0</v>
      </c>
      <c r="H451" s="186"/>
      <c r="I451" s="199"/>
      <c r="J451" s="189">
        <v>0</v>
      </c>
      <c r="K451" s="200"/>
      <c r="L451" s="201"/>
      <c r="M451" s="183"/>
      <c r="N451" s="184"/>
      <c r="O451" s="184"/>
      <c r="P451" s="186"/>
      <c r="Q451" s="187"/>
      <c r="R451" s="188">
        <f>G452+J452</f>
        <v>0</v>
      </c>
      <c r="S451" s="657">
        <f>R451+R452</f>
        <v>0.63043344000000001</v>
      </c>
      <c r="T451" s="656">
        <f>E451*S451</f>
        <v>240.44731401599998</v>
      </c>
      <c r="U451" s="1084">
        <f>S451*$U$5</f>
        <v>0.81483427502461026</v>
      </c>
      <c r="V451" s="1084">
        <f>U451*E451</f>
        <v>310.77779249438635</v>
      </c>
    </row>
    <row r="452" spans="1:22" ht="22.5">
      <c r="A452" s="684"/>
      <c r="C452" s="1658"/>
      <c r="E452" s="585"/>
      <c r="G452" s="189">
        <f>G451*$J$6/1000</f>
        <v>0</v>
      </c>
      <c r="I452" s="121"/>
      <c r="J452" s="189">
        <f>J451*$Q$6/1000</f>
        <v>0</v>
      </c>
      <c r="K452" s="122"/>
      <c r="L452" s="311" t="s">
        <v>403</v>
      </c>
      <c r="M452" s="374" t="s">
        <v>27</v>
      </c>
      <c r="N452" s="342">
        <v>1</v>
      </c>
      <c r="O452" s="343">
        <f>E451*N452</f>
        <v>381.4</v>
      </c>
      <c r="P452" s="193">
        <v>0.52</v>
      </c>
      <c r="Q452" s="194">
        <f>N452*P452*$N$4</f>
        <v>0.63043344000000001</v>
      </c>
      <c r="R452" s="585">
        <f>SUM(Q452:Q452)</f>
        <v>0.63043344000000001</v>
      </c>
      <c r="S452" s="655"/>
      <c r="T452" s="138"/>
      <c r="U452" s="655"/>
      <c r="V452" s="655"/>
    </row>
    <row r="453" spans="1:22">
      <c r="A453" s="683"/>
      <c r="B453" s="288"/>
      <c r="C453" s="838"/>
      <c r="D453" s="290"/>
      <c r="E453" s="128"/>
      <c r="F453" s="129"/>
      <c r="G453" s="130"/>
      <c r="H453" s="129"/>
      <c r="I453" s="131"/>
      <c r="J453" s="130"/>
      <c r="K453" s="278"/>
      <c r="L453" s="158"/>
      <c r="M453" s="375"/>
      <c r="N453" s="376"/>
      <c r="O453" s="376"/>
      <c r="P453" s="129"/>
      <c r="Q453" s="279"/>
      <c r="R453" s="128"/>
      <c r="S453" s="128"/>
      <c r="T453" s="280"/>
      <c r="U453" s="128"/>
      <c r="V453" s="1288"/>
    </row>
    <row r="454" spans="1:22" s="7" customFormat="1" ht="12">
      <c r="A454" s="1292">
        <f>A451+1</f>
        <v>119</v>
      </c>
      <c r="B454" s="1724" t="s">
        <v>330</v>
      </c>
      <c r="C454" s="1726" t="s">
        <v>847</v>
      </c>
      <c r="D454" s="1211" t="s">
        <v>110</v>
      </c>
      <c r="E454" s="594">
        <v>216.5</v>
      </c>
      <c r="F454" s="3"/>
      <c r="G454" s="5">
        <v>0.82</v>
      </c>
      <c r="H454" s="3"/>
      <c r="I454" s="4"/>
      <c r="J454" s="5">
        <v>0.73</v>
      </c>
      <c r="K454" s="6"/>
      <c r="L454" s="377"/>
      <c r="M454" s="229"/>
      <c r="N454" s="230"/>
      <c r="O454" s="231"/>
      <c r="P454" s="232"/>
      <c r="Q454" s="233"/>
      <c r="R454" s="234">
        <f>G455+J455</f>
        <v>4.2556357999999994</v>
      </c>
      <c r="S454" s="778">
        <f>R454+R455</f>
        <v>6.1373583811999994</v>
      </c>
      <c r="T454" s="777">
        <f>E454*S454</f>
        <v>1328.7380895297999</v>
      </c>
      <c r="U454" s="1084">
        <f>S454*$U$5</f>
        <v>7.9325264965502411</v>
      </c>
      <c r="V454" s="1084">
        <f>U454*E454</f>
        <v>1717.3919865031271</v>
      </c>
    </row>
    <row r="455" spans="1:22" s="7" customFormat="1" ht="12">
      <c r="A455" s="1293"/>
      <c r="B455" s="1725"/>
      <c r="C455" s="1727"/>
      <c r="D455" s="298"/>
      <c r="E455" s="594"/>
      <c r="F455" s="3"/>
      <c r="G455" s="227">
        <f>G454*$J$6/1000</f>
        <v>2.0235877999999996</v>
      </c>
      <c r="H455" s="3"/>
      <c r="I455" s="4"/>
      <c r="J455" s="227">
        <f>J454*$Q$6/1000</f>
        <v>2.2320479999999998</v>
      </c>
      <c r="K455" s="6"/>
      <c r="L455" s="378" t="s">
        <v>331</v>
      </c>
      <c r="M455" s="379" t="s">
        <v>329</v>
      </c>
      <c r="N455" s="236">
        <v>0.05</v>
      </c>
      <c r="O455" s="236">
        <f>E454*N455</f>
        <v>10.825000000000001</v>
      </c>
      <c r="P455" s="237">
        <v>31.042000000000002</v>
      </c>
      <c r="Q455" s="238">
        <f>N455*P455*$N$4</f>
        <v>1.8817225812000002</v>
      </c>
      <c r="R455" s="2055">
        <f>SUM(Q455:Q457)</f>
        <v>1.8817225812000002</v>
      </c>
      <c r="S455" s="775"/>
      <c r="T455" s="12"/>
      <c r="U455" s="775"/>
      <c r="V455" s="775"/>
    </row>
    <row r="456" spans="1:22" s="7" customFormat="1" ht="12">
      <c r="A456" s="1293"/>
      <c r="B456" s="602" t="s">
        <v>332</v>
      </c>
      <c r="C456" s="1727"/>
      <c r="D456" s="298"/>
      <c r="E456" s="594"/>
      <c r="F456" s="3"/>
      <c r="G456" s="5"/>
      <c r="H456" s="3"/>
      <c r="I456" s="4"/>
      <c r="J456" s="5"/>
      <c r="K456" s="6"/>
      <c r="L456" s="380"/>
      <c r="M456" s="381"/>
      <c r="N456" s="382"/>
      <c r="O456" s="382"/>
      <c r="P456" s="383"/>
      <c r="Q456" s="384"/>
      <c r="R456" s="2056"/>
      <c r="S456" s="775"/>
      <c r="T456" s="12"/>
      <c r="U456" s="775"/>
      <c r="V456" s="775"/>
    </row>
    <row r="457" spans="1:22" s="7" customFormat="1" ht="12">
      <c r="A457" s="1293"/>
      <c r="C457" s="1727"/>
      <c r="D457" s="298"/>
      <c r="E457" s="594"/>
      <c r="F457" s="3"/>
      <c r="G457" s="5"/>
      <c r="H457" s="3"/>
      <c r="I457" s="4"/>
      <c r="J457" s="5"/>
      <c r="K457" s="6"/>
      <c r="L457" s="385"/>
      <c r="M457" s="386"/>
      <c r="N457" s="387"/>
      <c r="O457" s="387"/>
      <c r="P457" s="388"/>
      <c r="Q457" s="389"/>
      <c r="R457" s="2056"/>
      <c r="S457" s="775"/>
      <c r="T457" s="12"/>
      <c r="U457" s="775"/>
      <c r="V457" s="775"/>
    </row>
    <row r="458" spans="1:22" s="7" customFormat="1">
      <c r="A458" s="1293"/>
      <c r="C458" s="1212"/>
      <c r="D458" s="298"/>
      <c r="E458" s="594"/>
      <c r="F458" s="3"/>
      <c r="G458" s="5"/>
      <c r="H458" s="3"/>
      <c r="I458" s="4"/>
      <c r="J458" s="5"/>
      <c r="K458" s="6"/>
      <c r="L458" s="372"/>
      <c r="M458" s="23"/>
      <c r="N458" s="24"/>
      <c r="O458" s="120"/>
      <c r="P458" s="3"/>
      <c r="Q458" s="25"/>
      <c r="R458" s="594"/>
      <c r="S458" s="594"/>
      <c r="T458" s="12"/>
      <c r="U458" s="594"/>
      <c r="V458" s="775"/>
    </row>
    <row r="459" spans="1:22" ht="12.75" thickBot="1">
      <c r="A459" s="1296"/>
      <c r="B459" s="344"/>
      <c r="C459" s="360" t="s">
        <v>580</v>
      </c>
      <c r="D459" s="346"/>
      <c r="E459" s="347"/>
      <c r="F459" s="348"/>
      <c r="G459" s="349"/>
      <c r="H459" s="348"/>
      <c r="I459" s="348"/>
      <c r="J459" s="349"/>
      <c r="K459" s="348"/>
      <c r="L459" s="464"/>
      <c r="M459" s="351"/>
      <c r="N459" s="352"/>
      <c r="O459" s="353"/>
      <c r="P459" s="348"/>
      <c r="Q459" s="349"/>
      <c r="R459" s="353"/>
      <c r="S459" s="353"/>
      <c r="T459" s="354">
        <f>SUM(T436:T458)</f>
        <v>2303.7237492028476</v>
      </c>
      <c r="U459" s="353"/>
      <c r="V459" s="1287">
        <f>SUM(V436:V458)</f>
        <v>2977.5594883397671</v>
      </c>
    </row>
    <row r="460" spans="1:22" ht="12.75" thickTop="1">
      <c r="A460" s="2057" t="s">
        <v>399</v>
      </c>
      <c r="B460" s="1753"/>
      <c r="C460" s="1754"/>
      <c r="D460" s="1753"/>
      <c r="E460" s="1754"/>
      <c r="F460" s="1753"/>
      <c r="G460" s="1753"/>
      <c r="H460" s="1753"/>
      <c r="I460" s="1755"/>
      <c r="J460" s="1753"/>
      <c r="K460" s="1756"/>
      <c r="L460" s="1753"/>
      <c r="M460" s="1753"/>
      <c r="N460" s="1753"/>
      <c r="O460" s="1753"/>
      <c r="P460" s="1753"/>
      <c r="Q460" s="1753"/>
      <c r="R460" s="1753"/>
      <c r="S460" s="1753"/>
      <c r="T460" s="1757"/>
      <c r="U460" s="95"/>
      <c r="V460" s="1270"/>
    </row>
    <row r="461" spans="1:22" ht="12">
      <c r="A461" s="1758"/>
      <c r="B461" s="1759"/>
      <c r="C461" s="1758"/>
      <c r="D461" s="1759"/>
      <c r="E461" s="1758"/>
      <c r="F461" s="1759"/>
      <c r="G461" s="1759"/>
      <c r="H461" s="1759"/>
      <c r="I461" s="1760"/>
      <c r="J461" s="1759"/>
      <c r="K461" s="1761"/>
      <c r="L461" s="1759"/>
      <c r="M461" s="1759"/>
      <c r="N461" s="1759"/>
      <c r="O461" s="1759"/>
      <c r="P461" s="1759"/>
      <c r="Q461" s="1759"/>
      <c r="R461" s="1759"/>
      <c r="S461" s="1759"/>
      <c r="T461" s="1762"/>
      <c r="U461" s="95"/>
      <c r="V461" s="1270"/>
    </row>
    <row r="462" spans="1:22" ht="12">
      <c r="A462" s="1763"/>
      <c r="B462" s="1764"/>
      <c r="C462" s="1763"/>
      <c r="D462" s="1764"/>
      <c r="E462" s="1763"/>
      <c r="F462" s="1764"/>
      <c r="G462" s="1764"/>
      <c r="H462" s="1764"/>
      <c r="I462" s="1765"/>
      <c r="J462" s="1764"/>
      <c r="K462" s="1766"/>
      <c r="L462" s="1764"/>
      <c r="M462" s="1764"/>
      <c r="N462" s="1764"/>
      <c r="O462" s="1764"/>
      <c r="P462" s="1764"/>
      <c r="Q462" s="1764"/>
      <c r="R462" s="1764"/>
      <c r="S462" s="1764"/>
      <c r="T462" s="1767"/>
      <c r="U462" s="95"/>
      <c r="V462" s="1270"/>
    </row>
    <row r="463" spans="1:22" ht="12">
      <c r="A463" s="685">
        <f>A454+1</f>
        <v>120</v>
      </c>
      <c r="B463" s="1792" t="s">
        <v>398</v>
      </c>
      <c r="C463" s="1618" t="s">
        <v>881</v>
      </c>
      <c r="D463" s="463" t="s">
        <v>60</v>
      </c>
      <c r="E463" s="584">
        <v>152</v>
      </c>
      <c r="F463" s="186"/>
      <c r="G463" s="189">
        <f>8.15/100</f>
        <v>8.1500000000000003E-2</v>
      </c>
      <c r="H463" s="186"/>
      <c r="I463" s="199"/>
      <c r="J463" s="189">
        <f>6.85/100</f>
        <v>6.8499999999999991E-2</v>
      </c>
      <c r="K463" s="200"/>
      <c r="L463" s="182"/>
      <c r="M463" s="183"/>
      <c r="N463" s="184"/>
      <c r="O463" s="185"/>
      <c r="P463" s="186"/>
      <c r="Q463" s="187"/>
      <c r="R463" s="188">
        <f>G464+J464</f>
        <v>0.41057048499999993</v>
      </c>
      <c r="S463" s="657">
        <f>R463+R464</f>
        <v>0.41057048499999993</v>
      </c>
      <c r="T463" s="656">
        <f>E463*S463</f>
        <v>62.406713719999992</v>
      </c>
      <c r="U463" s="1084">
        <f>S463*$U$5</f>
        <v>0.53066173566471586</v>
      </c>
      <c r="V463" s="1084">
        <f>U463*E463</f>
        <v>80.660583821036809</v>
      </c>
    </row>
    <row r="464" spans="1:22" ht="12">
      <c r="A464" s="684"/>
      <c r="B464" s="1793"/>
      <c r="C464" s="1619"/>
      <c r="E464" s="585"/>
      <c r="G464" s="189">
        <f>G463*$J$6/1000</f>
        <v>0.201124885</v>
      </c>
      <c r="I464" s="121"/>
      <c r="J464" s="189">
        <f>J463*$Q$6/1000</f>
        <v>0.20944559999999995</v>
      </c>
      <c r="K464" s="122"/>
      <c r="L464" s="606"/>
      <c r="M464" s="195"/>
      <c r="N464" s="196"/>
      <c r="O464" s="196"/>
      <c r="P464" s="197"/>
      <c r="Q464" s="198"/>
      <c r="R464" s="1579">
        <f>SUM(Q464:Q466)</f>
        <v>0</v>
      </c>
      <c r="S464" s="655"/>
      <c r="T464" s="138"/>
      <c r="U464" s="655"/>
      <c r="V464" s="655"/>
    </row>
    <row r="465" spans="1:22" ht="12">
      <c r="A465" s="684"/>
      <c r="B465" s="391"/>
      <c r="C465" s="1619"/>
      <c r="E465" s="585"/>
      <c r="I465" s="121"/>
      <c r="K465" s="122"/>
      <c r="L465" s="607"/>
      <c r="M465" s="146"/>
      <c r="N465" s="147"/>
      <c r="O465" s="147"/>
      <c r="P465" s="148"/>
      <c r="Q465" s="149"/>
      <c r="R465" s="1580"/>
      <c r="S465" s="655"/>
      <c r="T465" s="138"/>
      <c r="U465" s="655"/>
      <c r="V465" s="655"/>
    </row>
    <row r="466" spans="1:22" ht="12">
      <c r="A466" s="684"/>
      <c r="C466" s="1619"/>
      <c r="E466" s="585"/>
      <c r="I466" s="121"/>
      <c r="K466" s="122"/>
      <c r="L466" s="607"/>
      <c r="M466" s="146"/>
      <c r="N466" s="147"/>
      <c r="O466" s="147"/>
      <c r="P466" s="148"/>
      <c r="Q466" s="149"/>
      <c r="R466" s="1580"/>
      <c r="S466" s="655"/>
      <c r="T466" s="138"/>
      <c r="U466" s="655"/>
      <c r="V466" s="655"/>
    </row>
    <row r="467" spans="1:22">
      <c r="A467" s="683"/>
      <c r="B467" s="288"/>
      <c r="C467" s="289"/>
      <c r="D467" s="290"/>
      <c r="E467" s="128"/>
      <c r="F467" s="129"/>
      <c r="G467" s="130"/>
      <c r="H467" s="129"/>
      <c r="I467" s="131"/>
      <c r="J467" s="130"/>
      <c r="K467" s="278"/>
      <c r="L467" s="2"/>
      <c r="M467" s="133"/>
      <c r="N467" s="135"/>
      <c r="O467" s="134"/>
      <c r="P467" s="129"/>
      <c r="Q467" s="279"/>
      <c r="R467" s="128"/>
      <c r="S467" s="128"/>
      <c r="T467" s="280"/>
      <c r="U467" s="128"/>
      <c r="V467" s="1288"/>
    </row>
    <row r="468" spans="1:22" ht="12">
      <c r="A468" s="1289">
        <f>A463+1</f>
        <v>121</v>
      </c>
      <c r="B468" s="1792" t="s">
        <v>33</v>
      </c>
      <c r="C468" s="1618" t="s">
        <v>882</v>
      </c>
      <c r="D468" s="97" t="s">
        <v>35</v>
      </c>
      <c r="E468" s="585">
        <f>0.08*1.2*0.05*1000</f>
        <v>4.8000000000000007</v>
      </c>
      <c r="G468" s="59">
        <v>11</v>
      </c>
      <c r="I468" s="121"/>
      <c r="J468" s="59">
        <v>3.5</v>
      </c>
      <c r="K468" s="122"/>
      <c r="L468" s="182"/>
      <c r="M468" s="183"/>
      <c r="N468" s="184"/>
      <c r="O468" s="185"/>
      <c r="P468" s="186"/>
      <c r="Q468" s="187"/>
      <c r="R468" s="188">
        <f>G469+J469</f>
        <v>37.847290000000001</v>
      </c>
      <c r="S468" s="657">
        <f>R468+R469</f>
        <v>37.847290000000001</v>
      </c>
      <c r="T468" s="656">
        <f>E468*S468</f>
        <v>181.66699200000002</v>
      </c>
      <c r="U468" s="1084">
        <f>S468*$U$5</f>
        <v>48.917565522533479</v>
      </c>
      <c r="V468" s="1084">
        <f>U468*E468</f>
        <v>234.80431450816073</v>
      </c>
    </row>
    <row r="469" spans="1:22" ht="12">
      <c r="A469" s="684"/>
      <c r="B469" s="1793"/>
      <c r="C469" s="1619"/>
      <c r="E469" s="585"/>
      <c r="G469" s="189">
        <f>G468*$J$6/1000</f>
        <v>27.145689999999998</v>
      </c>
      <c r="I469" s="121"/>
      <c r="J469" s="189">
        <f>J468*$Q$6/1000</f>
        <v>10.701600000000001</v>
      </c>
      <c r="K469" s="122"/>
      <c r="L469" s="606"/>
      <c r="M469" s="195"/>
      <c r="N469" s="196"/>
      <c r="O469" s="196"/>
      <c r="P469" s="197"/>
      <c r="Q469" s="198"/>
      <c r="R469" s="1579">
        <f>SUM(Q469:Q471)</f>
        <v>0</v>
      </c>
      <c r="S469" s="655"/>
      <c r="T469" s="138"/>
      <c r="U469" s="655"/>
      <c r="V469" s="655"/>
    </row>
    <row r="470" spans="1:22" ht="12">
      <c r="A470" s="684"/>
      <c r="B470" s="391" t="s">
        <v>546</v>
      </c>
      <c r="C470" s="1619"/>
      <c r="E470" s="585"/>
      <c r="I470" s="121"/>
      <c r="K470" s="122"/>
      <c r="L470" s="607"/>
      <c r="M470" s="146"/>
      <c r="N470" s="147"/>
      <c r="O470" s="147"/>
      <c r="P470" s="148"/>
      <c r="Q470" s="149"/>
      <c r="R470" s="1580"/>
      <c r="S470" s="655"/>
      <c r="T470" s="138"/>
      <c r="U470" s="655"/>
      <c r="V470" s="655"/>
    </row>
    <row r="471" spans="1:22" ht="12">
      <c r="A471" s="684"/>
      <c r="C471" s="1619"/>
      <c r="E471" s="585"/>
      <c r="I471" s="121"/>
      <c r="K471" s="122"/>
      <c r="L471" s="607"/>
      <c r="M471" s="146"/>
      <c r="N471" s="147"/>
      <c r="O471" s="147"/>
      <c r="P471" s="148"/>
      <c r="Q471" s="149"/>
      <c r="R471" s="1580"/>
      <c r="S471" s="655"/>
      <c r="T471" s="138"/>
      <c r="U471" s="655"/>
      <c r="V471" s="655"/>
    </row>
    <row r="472" spans="1:22">
      <c r="A472" s="683"/>
      <c r="B472" s="288"/>
      <c r="C472" s="289"/>
      <c r="D472" s="290"/>
      <c r="E472" s="128"/>
      <c r="F472" s="129"/>
      <c r="G472" s="130"/>
      <c r="H472" s="129"/>
      <c r="I472" s="131"/>
      <c r="J472" s="130"/>
      <c r="K472" s="278"/>
      <c r="L472" s="136"/>
      <c r="Q472" s="137"/>
      <c r="R472" s="585"/>
      <c r="S472" s="585"/>
      <c r="T472" s="138"/>
      <c r="U472" s="585"/>
      <c r="V472" s="655"/>
    </row>
    <row r="473" spans="1:22" ht="12">
      <c r="A473" s="685">
        <f>A468+1</f>
        <v>122</v>
      </c>
      <c r="B473" s="1792" t="s">
        <v>338</v>
      </c>
      <c r="C473" s="1618" t="s">
        <v>883</v>
      </c>
      <c r="D473" s="463" t="s">
        <v>35</v>
      </c>
      <c r="E473" s="584">
        <v>5.27</v>
      </c>
      <c r="F473" s="186"/>
      <c r="G473" s="189">
        <v>4.6100000000000003</v>
      </c>
      <c r="H473" s="186"/>
      <c r="I473" s="199"/>
      <c r="J473" s="189">
        <v>0.81</v>
      </c>
      <c r="K473" s="200"/>
      <c r="L473" s="182"/>
      <c r="M473" s="183"/>
      <c r="N473" s="184"/>
      <c r="O473" s="185"/>
      <c r="P473" s="186"/>
      <c r="Q473" s="187"/>
      <c r="R473" s="188">
        <f>G474+J474</f>
        <v>13.853167900000001</v>
      </c>
      <c r="S473" s="657">
        <f>R473+R474</f>
        <v>59.668705780000003</v>
      </c>
      <c r="T473" s="656">
        <f>E473*S473</f>
        <v>314.45407946059998</v>
      </c>
      <c r="U473" s="1084">
        <f>S473*$U$5</f>
        <v>77.121712667879848</v>
      </c>
      <c r="V473" s="1084">
        <f>U473*E473</f>
        <v>406.43142575972678</v>
      </c>
    </row>
    <row r="474" spans="1:22" ht="12.75">
      <c r="A474" s="684"/>
      <c r="B474" s="2054"/>
      <c r="C474" s="1642"/>
      <c r="E474" s="585"/>
      <c r="G474" s="189">
        <f>G473*$J$6/1000</f>
        <v>11.376511900000001</v>
      </c>
      <c r="I474" s="121"/>
      <c r="J474" s="189">
        <f>J473*$Q$6/1000</f>
        <v>2.4766559999999997</v>
      </c>
      <c r="K474" s="122"/>
      <c r="L474" s="606" t="s">
        <v>400</v>
      </c>
      <c r="M474" s="195" t="s">
        <v>35</v>
      </c>
      <c r="N474" s="196">
        <v>1.0149999999999999</v>
      </c>
      <c r="O474" s="196">
        <f>E473*N474</f>
        <v>5.3490499999999992</v>
      </c>
      <c r="P474" s="197">
        <v>28</v>
      </c>
      <c r="Q474" s="198">
        <f>N474*P474*$N$4</f>
        <v>34.455612240000001</v>
      </c>
      <c r="R474" s="1579">
        <f>SUM(Q474:Q476)</f>
        <v>45.815537880000001</v>
      </c>
      <c r="S474" s="661"/>
      <c r="T474" s="660"/>
      <c r="U474" s="661"/>
      <c r="V474" s="661"/>
    </row>
    <row r="475" spans="1:22" ht="12.75">
      <c r="A475" s="684"/>
      <c r="B475" s="391" t="s">
        <v>339</v>
      </c>
      <c r="C475" s="1642"/>
      <c r="E475" s="585"/>
      <c r="I475" s="121"/>
      <c r="K475" s="122"/>
      <c r="L475" s="607" t="s">
        <v>78</v>
      </c>
      <c r="M475" s="146" t="s">
        <v>27</v>
      </c>
      <c r="N475" s="147">
        <v>1.37</v>
      </c>
      <c r="O475" s="147">
        <f>E473*N475</f>
        <v>7.2199</v>
      </c>
      <c r="P475" s="148">
        <v>3.5</v>
      </c>
      <c r="Q475" s="149">
        <f>N475*P475*$N$4</f>
        <v>5.8133237399999995</v>
      </c>
      <c r="R475" s="1580"/>
      <c r="S475" s="661"/>
      <c r="T475" s="660"/>
      <c r="U475" s="661"/>
      <c r="V475" s="661"/>
    </row>
    <row r="476" spans="1:22" ht="12.75">
      <c r="A476" s="684"/>
      <c r="C476" s="1642"/>
      <c r="E476" s="585"/>
      <c r="I476" s="121"/>
      <c r="K476" s="122"/>
      <c r="L476" s="1" t="s">
        <v>77</v>
      </c>
      <c r="M476" s="124" t="s">
        <v>35</v>
      </c>
      <c r="N476" s="125">
        <v>3.6600000000000001E-2</v>
      </c>
      <c r="O476" s="125">
        <f>E473*N476</f>
        <v>0.192882</v>
      </c>
      <c r="P476" s="150">
        <v>125</v>
      </c>
      <c r="Q476" s="127">
        <f>N476*P476*$N$4</f>
        <v>5.5466019000000006</v>
      </c>
      <c r="R476" s="1580"/>
      <c r="S476" s="661"/>
      <c r="T476" s="660"/>
      <c r="U476" s="661"/>
      <c r="V476" s="661"/>
    </row>
    <row r="477" spans="1:22">
      <c r="A477" s="683"/>
      <c r="B477" s="288"/>
      <c r="C477" s="289"/>
      <c r="D477" s="290"/>
      <c r="E477" s="128"/>
      <c r="F477" s="129"/>
      <c r="G477" s="130"/>
      <c r="H477" s="129"/>
      <c r="I477" s="131"/>
      <c r="J477" s="130"/>
      <c r="K477" s="278"/>
      <c r="L477" s="2"/>
      <c r="M477" s="133"/>
      <c r="N477" s="135"/>
      <c r="O477" s="134"/>
      <c r="P477" s="129"/>
      <c r="Q477" s="279"/>
      <c r="R477" s="128"/>
      <c r="S477" s="128"/>
      <c r="T477" s="280"/>
      <c r="U477" s="128"/>
      <c r="V477" s="1288"/>
    </row>
    <row r="478" spans="1:22" ht="12">
      <c r="A478" s="685">
        <f>A473+1</f>
        <v>123</v>
      </c>
      <c r="B478" s="1792" t="s">
        <v>338</v>
      </c>
      <c r="C478" s="1618" t="s">
        <v>884</v>
      </c>
      <c r="D478" s="463" t="s">
        <v>35</v>
      </c>
      <c r="E478" s="584">
        <v>10.44</v>
      </c>
      <c r="F478" s="186"/>
      <c r="G478" s="189">
        <v>4.6100000000000003</v>
      </c>
      <c r="H478" s="186"/>
      <c r="I478" s="199"/>
      <c r="J478" s="189">
        <v>0.81</v>
      </c>
      <c r="K478" s="200"/>
      <c r="L478" s="182"/>
      <c r="M478" s="183"/>
      <c r="N478" s="184"/>
      <c r="O478" s="185"/>
      <c r="P478" s="186"/>
      <c r="Q478" s="187"/>
      <c r="R478" s="188">
        <f>G479+J479</f>
        <v>13.853167900000001</v>
      </c>
      <c r="S478" s="657">
        <f>R478+R479</f>
        <v>59.668705780000003</v>
      </c>
      <c r="T478" s="656">
        <f>E478*S478</f>
        <v>622.94128834319997</v>
      </c>
      <c r="U478" s="1084">
        <f>S478*$U$5</f>
        <v>77.121712667879848</v>
      </c>
      <c r="V478" s="1084">
        <f>U478*E478</f>
        <v>805.15068025266555</v>
      </c>
    </row>
    <row r="479" spans="1:22" ht="12.75">
      <c r="A479" s="684"/>
      <c r="B479" s="2054"/>
      <c r="C479" s="1642"/>
      <c r="E479" s="585"/>
      <c r="G479" s="189">
        <f>G478*$J$6/1000</f>
        <v>11.376511900000001</v>
      </c>
      <c r="I479" s="121"/>
      <c r="J479" s="189">
        <f>J478*$Q$6/1000</f>
        <v>2.4766559999999997</v>
      </c>
      <c r="K479" s="122"/>
      <c r="L479" s="606" t="s">
        <v>400</v>
      </c>
      <c r="M479" s="195" t="s">
        <v>35</v>
      </c>
      <c r="N479" s="196">
        <v>1.0149999999999999</v>
      </c>
      <c r="O479" s="196">
        <f>E478*N479</f>
        <v>10.596599999999999</v>
      </c>
      <c r="P479" s="197">
        <v>28</v>
      </c>
      <c r="Q479" s="198">
        <f>N479*P479*$N$4</f>
        <v>34.455612240000001</v>
      </c>
      <c r="R479" s="1579">
        <f>SUM(Q479:Q481)</f>
        <v>45.815537880000001</v>
      </c>
      <c r="S479" s="661"/>
      <c r="T479" s="660"/>
      <c r="U479" s="661"/>
      <c r="V479" s="661"/>
    </row>
    <row r="480" spans="1:22" ht="12.75">
      <c r="A480" s="684"/>
      <c r="B480" s="391" t="s">
        <v>339</v>
      </c>
      <c r="C480" s="1642"/>
      <c r="E480" s="585"/>
      <c r="I480" s="121"/>
      <c r="K480" s="122"/>
      <c r="L480" s="607" t="s">
        <v>78</v>
      </c>
      <c r="M480" s="146" t="s">
        <v>27</v>
      </c>
      <c r="N480" s="147">
        <v>1.37</v>
      </c>
      <c r="O480" s="147">
        <f>E478*N480</f>
        <v>14.302800000000001</v>
      </c>
      <c r="P480" s="148">
        <v>3.5</v>
      </c>
      <c r="Q480" s="149">
        <f>N480*P480*$N$4</f>
        <v>5.8133237399999995</v>
      </c>
      <c r="R480" s="1580"/>
      <c r="S480" s="661"/>
      <c r="T480" s="660"/>
      <c r="U480" s="661"/>
      <c r="V480" s="661"/>
    </row>
    <row r="481" spans="1:22" ht="12.75">
      <c r="A481" s="684"/>
      <c r="C481" s="1642"/>
      <c r="E481" s="585"/>
      <c r="I481" s="121"/>
      <c r="K481" s="122"/>
      <c r="L481" s="1" t="s">
        <v>77</v>
      </c>
      <c r="M481" s="124" t="s">
        <v>35</v>
      </c>
      <c r="N481" s="125">
        <v>3.6600000000000001E-2</v>
      </c>
      <c r="O481" s="125">
        <f>E478*N481</f>
        <v>0.382104</v>
      </c>
      <c r="P481" s="150">
        <v>125</v>
      </c>
      <c r="Q481" s="127">
        <f>N481*P481*$N$4</f>
        <v>5.5466019000000006</v>
      </c>
      <c r="R481" s="1580"/>
      <c r="S481" s="661"/>
      <c r="T481" s="660"/>
      <c r="U481" s="661"/>
      <c r="V481" s="661"/>
    </row>
    <row r="482" spans="1:22">
      <c r="A482" s="683"/>
      <c r="B482" s="288"/>
      <c r="C482" s="289"/>
      <c r="D482" s="290"/>
      <c r="E482" s="128"/>
      <c r="F482" s="129"/>
      <c r="G482" s="130"/>
      <c r="H482" s="129"/>
      <c r="I482" s="131"/>
      <c r="J482" s="130"/>
      <c r="K482" s="278"/>
      <c r="L482" s="136"/>
      <c r="Q482" s="137"/>
      <c r="R482" s="585"/>
      <c r="S482" s="585"/>
      <c r="T482" s="138"/>
      <c r="U482" s="585"/>
      <c r="V482" s="655"/>
    </row>
    <row r="483" spans="1:22" ht="12">
      <c r="A483" s="685">
        <f>A478+1</f>
        <v>124</v>
      </c>
      <c r="B483" s="1792" t="s">
        <v>333</v>
      </c>
      <c r="C483" s="1618" t="s">
        <v>885</v>
      </c>
      <c r="D483" s="463" t="s">
        <v>35</v>
      </c>
      <c r="E483" s="584">
        <v>6.9</v>
      </c>
      <c r="F483" s="186"/>
      <c r="G483" s="189">
        <v>8.76</v>
      </c>
      <c r="H483" s="186"/>
      <c r="I483" s="199"/>
      <c r="J483" s="189">
        <v>1.21</v>
      </c>
      <c r="K483" s="200"/>
      <c r="L483" s="182"/>
      <c r="M483" s="183"/>
      <c r="N483" s="184"/>
      <c r="O483" s="185"/>
      <c r="P483" s="186"/>
      <c r="Q483" s="187"/>
      <c r="R483" s="188">
        <f>G484+J484</f>
        <v>25.317536400000002</v>
      </c>
      <c r="S483" s="657">
        <f>R483+R484</f>
        <v>80.766703429199993</v>
      </c>
      <c r="T483" s="656">
        <f>E483*S483</f>
        <v>557.29025366147994</v>
      </c>
      <c r="U483" s="1084">
        <f>S483*$U$5</f>
        <v>104.39084296489709</v>
      </c>
      <c r="V483" s="1084">
        <f>U483*E483</f>
        <v>720.29681645778999</v>
      </c>
    </row>
    <row r="484" spans="1:22" ht="12">
      <c r="A484" s="684"/>
      <c r="B484" s="1793"/>
      <c r="C484" s="1619"/>
      <c r="E484" s="585"/>
      <c r="G484" s="189">
        <f>G483*$J$6/1000</f>
        <v>21.617840400000002</v>
      </c>
      <c r="I484" s="121"/>
      <c r="J484" s="189">
        <f>J483*$Q$6/1000</f>
        <v>3.6996959999999999</v>
      </c>
      <c r="K484" s="122"/>
      <c r="L484" s="606" t="s">
        <v>257</v>
      </c>
      <c r="M484" s="195" t="s">
        <v>36</v>
      </c>
      <c r="N484" s="196">
        <v>3.3</v>
      </c>
      <c r="O484" s="196">
        <f>E483*N484</f>
        <v>22.77</v>
      </c>
      <c r="P484" s="197">
        <v>0.86699999999999999</v>
      </c>
      <c r="Q484" s="198">
        <f>N484*P484*$N$4</f>
        <v>3.4687175292000001</v>
      </c>
      <c r="R484" s="1579">
        <f>SUM(Q484:Q487)</f>
        <v>55.449167029199991</v>
      </c>
      <c r="S484" s="655"/>
      <c r="T484" s="138"/>
      <c r="U484" s="655"/>
      <c r="V484" s="655"/>
    </row>
    <row r="485" spans="1:22" ht="12">
      <c r="A485" s="684"/>
      <c r="B485" s="391" t="s">
        <v>334</v>
      </c>
      <c r="C485" s="1619"/>
      <c r="E485" s="585"/>
      <c r="I485" s="121"/>
      <c r="K485" s="122"/>
      <c r="L485" s="607" t="s">
        <v>335</v>
      </c>
      <c r="M485" s="146" t="s">
        <v>35</v>
      </c>
      <c r="N485" s="147">
        <v>1</v>
      </c>
      <c r="O485" s="147">
        <f>E483*N485</f>
        <v>6.9</v>
      </c>
      <c r="P485" s="148">
        <v>31.39</v>
      </c>
      <c r="Q485" s="149">
        <f>N485*P485*$N$4</f>
        <v>38.056357079999998</v>
      </c>
      <c r="R485" s="1580"/>
      <c r="S485" s="655"/>
      <c r="T485" s="138"/>
      <c r="U485" s="655"/>
      <c r="V485" s="655"/>
    </row>
    <row r="486" spans="1:22" ht="12">
      <c r="A486" s="684"/>
      <c r="C486" s="1619"/>
      <c r="E486" s="585"/>
      <c r="I486" s="121"/>
      <c r="K486" s="122"/>
      <c r="L486" s="607" t="s">
        <v>336</v>
      </c>
      <c r="M486" s="146" t="s">
        <v>27</v>
      </c>
      <c r="N486" s="147">
        <v>2.46</v>
      </c>
      <c r="O486" s="147">
        <f>E483*N486</f>
        <v>16.974</v>
      </c>
      <c r="P486" s="148">
        <v>3.5</v>
      </c>
      <c r="Q486" s="149">
        <f>N486*P486*$N$4</f>
        <v>10.438522919999999</v>
      </c>
      <c r="R486" s="1580"/>
      <c r="S486" s="655"/>
      <c r="T486" s="138"/>
      <c r="U486" s="655"/>
      <c r="V486" s="655"/>
    </row>
    <row r="487" spans="1:22" ht="12">
      <c r="A487" s="684"/>
      <c r="C487" s="1619"/>
      <c r="E487" s="585"/>
      <c r="I487" s="121"/>
      <c r="K487" s="122"/>
      <c r="L487" s="1" t="s">
        <v>77</v>
      </c>
      <c r="M487" s="124" t="s">
        <v>35</v>
      </c>
      <c r="N487" s="125">
        <v>2.3E-2</v>
      </c>
      <c r="O487" s="125">
        <f>E483*N487</f>
        <v>0.15870000000000001</v>
      </c>
      <c r="P487" s="150">
        <v>125</v>
      </c>
      <c r="Q487" s="127">
        <f>N487*P487*$N$4</f>
        <v>3.4855695</v>
      </c>
      <c r="R487" s="1580"/>
      <c r="S487" s="655"/>
      <c r="T487" s="138"/>
      <c r="U487" s="655"/>
      <c r="V487" s="655"/>
    </row>
    <row r="488" spans="1:22">
      <c r="A488" s="683"/>
      <c r="B488" s="288"/>
      <c r="C488" s="289"/>
      <c r="D488" s="290"/>
      <c r="E488" s="128"/>
      <c r="F488" s="129"/>
      <c r="G488" s="130"/>
      <c r="H488" s="129"/>
      <c r="I488" s="131"/>
      <c r="J488" s="130"/>
      <c r="K488" s="278"/>
      <c r="L488" s="2"/>
      <c r="M488" s="133"/>
      <c r="N488" s="135"/>
      <c r="O488" s="134"/>
      <c r="P488" s="129"/>
      <c r="Q488" s="279"/>
      <c r="R488" s="128"/>
      <c r="S488" s="128"/>
      <c r="T488" s="280"/>
      <c r="U488" s="128"/>
      <c r="V488" s="1288"/>
    </row>
    <row r="489" spans="1:22" ht="12">
      <c r="A489" s="685">
        <f>A483+1</f>
        <v>125</v>
      </c>
      <c r="B489" s="390" t="s">
        <v>283</v>
      </c>
      <c r="C489" s="1618" t="s">
        <v>826</v>
      </c>
      <c r="D489" s="463" t="s">
        <v>30</v>
      </c>
      <c r="E489" s="1205">
        <f>(18.5+24.9)/1000</f>
        <v>4.3400000000000001E-2</v>
      </c>
      <c r="F489" s="186"/>
      <c r="G489" s="189">
        <v>0</v>
      </c>
      <c r="H489" s="186"/>
      <c r="I489" s="199"/>
      <c r="J489" s="189">
        <v>0</v>
      </c>
      <c r="K489" s="200"/>
      <c r="L489" s="182"/>
      <c r="M489" s="183"/>
      <c r="N489" s="184"/>
      <c r="O489" s="184"/>
      <c r="P489" s="186"/>
      <c r="Q489" s="187"/>
      <c r="R489" s="188">
        <f>G490+J490</f>
        <v>0</v>
      </c>
      <c r="S489" s="657">
        <f>R489+R490</f>
        <v>342.49509</v>
      </c>
      <c r="T489" s="656">
        <f>E489*S489</f>
        <v>14.864286906</v>
      </c>
      <c r="U489" s="1084">
        <f>S489*$U$5</f>
        <v>442.67438979702382</v>
      </c>
      <c r="V489" s="1084">
        <f>U489*E489</f>
        <v>19.212068517190833</v>
      </c>
    </row>
    <row r="490" spans="1:22" ht="12">
      <c r="A490" s="684"/>
      <c r="C490" s="1619"/>
      <c r="E490" s="585"/>
      <c r="G490" s="189">
        <f>G489*$J$6/1000</f>
        <v>0</v>
      </c>
      <c r="I490" s="121"/>
      <c r="J490" s="189">
        <f>J489*$Q$6/1000</f>
        <v>0</v>
      </c>
      <c r="K490" s="122"/>
      <c r="L490" s="190" t="s">
        <v>293</v>
      </c>
      <c r="M490" s="191" t="s">
        <v>30</v>
      </c>
      <c r="N490" s="192">
        <v>1</v>
      </c>
      <c r="O490" s="331">
        <f>E489*N490</f>
        <v>4.3400000000000001E-2</v>
      </c>
      <c r="P490" s="193">
        <v>282.5</v>
      </c>
      <c r="Q490" s="194">
        <f>N490*P490*$N$4</f>
        <v>342.49509</v>
      </c>
      <c r="R490" s="585">
        <f>SUM(Q490:Q490)</f>
        <v>342.49509</v>
      </c>
      <c r="S490" s="655"/>
      <c r="T490" s="138"/>
      <c r="U490" s="655"/>
      <c r="V490" s="655"/>
    </row>
    <row r="491" spans="1:22">
      <c r="A491" s="683"/>
      <c r="B491" s="288"/>
      <c r="C491" s="289"/>
      <c r="D491" s="290"/>
      <c r="E491" s="128"/>
      <c r="F491" s="129"/>
      <c r="G491" s="130"/>
      <c r="H491" s="129"/>
      <c r="I491" s="131"/>
      <c r="J491" s="130"/>
      <c r="K491" s="278"/>
      <c r="L491" s="2"/>
      <c r="M491" s="133"/>
      <c r="N491" s="135"/>
      <c r="O491" s="135"/>
      <c r="P491" s="129"/>
      <c r="Q491" s="279"/>
      <c r="R491" s="128"/>
      <c r="S491" s="128"/>
      <c r="T491" s="280"/>
      <c r="U491" s="128"/>
      <c r="V491" s="1288"/>
    </row>
    <row r="492" spans="1:22" ht="12">
      <c r="A492" s="685">
        <f>A489+1</f>
        <v>126</v>
      </c>
      <c r="B492" s="390" t="s">
        <v>283</v>
      </c>
      <c r="C492" s="1618" t="s">
        <v>543</v>
      </c>
      <c r="D492" s="463" t="s">
        <v>30</v>
      </c>
      <c r="E492" s="1205">
        <f>(165+242.5)/1000</f>
        <v>0.40749999999999997</v>
      </c>
      <c r="F492" s="186"/>
      <c r="G492" s="189">
        <v>0</v>
      </c>
      <c r="H492" s="186"/>
      <c r="I492" s="199"/>
      <c r="J492" s="189">
        <v>0</v>
      </c>
      <c r="K492" s="200"/>
      <c r="L492" s="182"/>
      <c r="M492" s="183"/>
      <c r="N492" s="184"/>
      <c r="O492" s="184"/>
      <c r="P492" s="186"/>
      <c r="Q492" s="187"/>
      <c r="R492" s="188">
        <f>G493+J493</f>
        <v>0</v>
      </c>
      <c r="S492" s="657">
        <f>R492+R493</f>
        <v>342.49509</v>
      </c>
      <c r="T492" s="656">
        <f>E492*S492</f>
        <v>139.56674917499998</v>
      </c>
      <c r="U492" s="1084">
        <f>S492*$U$5</f>
        <v>442.67438979702382</v>
      </c>
      <c r="V492" s="1084">
        <f>U492*E492</f>
        <v>180.3898138422872</v>
      </c>
    </row>
    <row r="493" spans="1:22" ht="12">
      <c r="A493" s="684"/>
      <c r="C493" s="1619"/>
      <c r="E493" s="585"/>
      <c r="G493" s="189">
        <f>G492*$J$6/1000</f>
        <v>0</v>
      </c>
      <c r="I493" s="121"/>
      <c r="J493" s="189">
        <f>J492*$Q$6/1000</f>
        <v>0</v>
      </c>
      <c r="K493" s="122"/>
      <c r="L493" s="190" t="s">
        <v>285</v>
      </c>
      <c r="M493" s="191" t="s">
        <v>30</v>
      </c>
      <c r="N493" s="192">
        <v>1</v>
      </c>
      <c r="O493" s="331">
        <f>E492*N493</f>
        <v>0.40749999999999997</v>
      </c>
      <c r="P493" s="193">
        <v>282.5</v>
      </c>
      <c r="Q493" s="194">
        <f>N493*P493*$N$4</f>
        <v>342.49509</v>
      </c>
      <c r="R493" s="585">
        <f>SUM(Q493:Q493)</f>
        <v>342.49509</v>
      </c>
      <c r="S493" s="655"/>
      <c r="T493" s="138"/>
      <c r="U493" s="655"/>
      <c r="V493" s="655"/>
    </row>
    <row r="494" spans="1:22">
      <c r="A494" s="683"/>
      <c r="B494" s="288"/>
      <c r="C494" s="289"/>
      <c r="D494" s="290"/>
      <c r="E494" s="128"/>
      <c r="F494" s="129"/>
      <c r="G494" s="130"/>
      <c r="H494" s="129"/>
      <c r="I494" s="131"/>
      <c r="J494" s="130"/>
      <c r="K494" s="278"/>
      <c r="L494" s="2"/>
      <c r="M494" s="133"/>
      <c r="N494" s="135"/>
      <c r="O494" s="135"/>
      <c r="P494" s="129"/>
      <c r="Q494" s="279"/>
      <c r="R494" s="128"/>
      <c r="S494" s="128"/>
      <c r="T494" s="280"/>
      <c r="U494" s="128"/>
      <c r="V494" s="1288"/>
    </row>
    <row r="495" spans="1:22" ht="12">
      <c r="A495" s="685">
        <f>A492+1</f>
        <v>127</v>
      </c>
      <c r="B495" s="390" t="s">
        <v>135</v>
      </c>
      <c r="C495" s="1618" t="s">
        <v>544</v>
      </c>
      <c r="D495" s="463" t="s">
        <v>30</v>
      </c>
      <c r="E495" s="1205">
        <f>(100.5+83)/1000</f>
        <v>0.1835</v>
      </c>
      <c r="F495" s="186"/>
      <c r="G495" s="189">
        <v>0</v>
      </c>
      <c r="H495" s="186"/>
      <c r="I495" s="199"/>
      <c r="J495" s="189">
        <v>0</v>
      </c>
      <c r="K495" s="200"/>
      <c r="L495" s="182"/>
      <c r="M495" s="183"/>
      <c r="N495" s="184"/>
      <c r="O495" s="184"/>
      <c r="P495" s="186"/>
      <c r="Q495" s="187"/>
      <c r="R495" s="188">
        <f>G496+J496</f>
        <v>0</v>
      </c>
      <c r="S495" s="657">
        <f>R495+R496</f>
        <v>262.68464123999996</v>
      </c>
      <c r="T495" s="656">
        <f>E495*S495</f>
        <v>48.20263166753999</v>
      </c>
      <c r="U495" s="1084">
        <f>S495*$U$5</f>
        <v>339.51950455688899</v>
      </c>
      <c r="V495" s="1084">
        <f>U495*E495</f>
        <v>62.30182908618913</v>
      </c>
    </row>
    <row r="496" spans="1:22" ht="12">
      <c r="A496" s="684"/>
      <c r="C496" s="1619"/>
      <c r="E496" s="585"/>
      <c r="G496" s="189">
        <f>G495*$J$6/1000</f>
        <v>0</v>
      </c>
      <c r="I496" s="121"/>
      <c r="J496" s="189">
        <f>J495*$Q$6/1000</f>
        <v>0</v>
      </c>
      <c r="K496" s="122"/>
      <c r="L496" s="190" t="s">
        <v>286</v>
      </c>
      <c r="M496" s="191" t="s">
        <v>30</v>
      </c>
      <c r="N496" s="192">
        <v>1</v>
      </c>
      <c r="O496" s="331">
        <f>E495*N496</f>
        <v>0.1835</v>
      </c>
      <c r="P496" s="193">
        <v>216.67</v>
      </c>
      <c r="Q496" s="194">
        <f>N496*P496*$N$4</f>
        <v>262.68464123999996</v>
      </c>
      <c r="R496" s="585">
        <f>SUM(Q496:Q496)</f>
        <v>262.68464123999996</v>
      </c>
      <c r="S496" s="655"/>
      <c r="T496" s="138"/>
      <c r="U496" s="655"/>
      <c r="V496" s="655"/>
    </row>
    <row r="497" spans="1:22">
      <c r="A497" s="683"/>
      <c r="B497" s="288"/>
      <c r="C497" s="289"/>
      <c r="D497" s="290"/>
      <c r="E497" s="128"/>
      <c r="F497" s="129"/>
      <c r="G497" s="130"/>
      <c r="H497" s="129"/>
      <c r="I497" s="131"/>
      <c r="J497" s="130"/>
      <c r="K497" s="278"/>
      <c r="L497" s="2"/>
      <c r="M497" s="133"/>
      <c r="N497" s="135"/>
      <c r="O497" s="135"/>
      <c r="P497" s="129"/>
      <c r="Q497" s="279"/>
      <c r="R497" s="128"/>
      <c r="S497" s="128"/>
      <c r="T497" s="280"/>
      <c r="U497" s="128"/>
      <c r="V497" s="1288"/>
    </row>
    <row r="498" spans="1:22" ht="12">
      <c r="A498" s="2058" t="s">
        <v>886</v>
      </c>
      <c r="B498" s="2059"/>
      <c r="C498" s="2059"/>
      <c r="D498" s="2059"/>
      <c r="E498" s="2060"/>
      <c r="F498" s="312"/>
      <c r="G498" s="455"/>
      <c r="H498" s="312"/>
      <c r="I498" s="456"/>
      <c r="J498" s="455"/>
      <c r="K498" s="457"/>
      <c r="L498" s="458"/>
      <c r="M498" s="459"/>
      <c r="N498" s="460"/>
      <c r="O498" s="460"/>
      <c r="P498" s="312"/>
      <c r="Q498" s="461"/>
      <c r="R498" s="188"/>
      <c r="S498" s="188"/>
      <c r="T498" s="462"/>
      <c r="U498" s="188"/>
      <c r="V498" s="1297"/>
    </row>
    <row r="499" spans="1:22" ht="12">
      <c r="A499" s="1289">
        <f>A495+1</f>
        <v>128</v>
      </c>
      <c r="B499" s="1793" t="s">
        <v>333</v>
      </c>
      <c r="C499" s="1619" t="s">
        <v>887</v>
      </c>
      <c r="D499" s="97" t="s">
        <v>35</v>
      </c>
      <c r="E499" s="585">
        <v>2.08</v>
      </c>
      <c r="G499" s="59">
        <v>8.76</v>
      </c>
      <c r="I499" s="121"/>
      <c r="J499" s="59">
        <v>1.21</v>
      </c>
      <c r="K499" s="122"/>
      <c r="L499" s="136"/>
      <c r="Q499" s="137"/>
      <c r="R499" s="128">
        <f>G500+J500</f>
        <v>25.317536400000002</v>
      </c>
      <c r="S499" s="655">
        <f>R499+R500</f>
        <v>80.766703429199993</v>
      </c>
      <c r="T499" s="138">
        <f>E499*S499</f>
        <v>167.99474313273598</v>
      </c>
      <c r="U499" s="1084">
        <f>S499*$U$5</f>
        <v>104.39084296489709</v>
      </c>
      <c r="V499" s="1084">
        <f>U499*E499</f>
        <v>217.13295336698596</v>
      </c>
    </row>
    <row r="500" spans="1:22" ht="12">
      <c r="A500" s="684"/>
      <c r="B500" s="1793"/>
      <c r="C500" s="1619"/>
      <c r="E500" s="585"/>
      <c r="G500" s="189">
        <f>G499*$J$6/1000</f>
        <v>21.617840400000002</v>
      </c>
      <c r="I500" s="121"/>
      <c r="J500" s="189">
        <f>J499*$Q$6/1000</f>
        <v>3.6996959999999999</v>
      </c>
      <c r="K500" s="122"/>
      <c r="L500" s="606" t="s">
        <v>257</v>
      </c>
      <c r="M500" s="195" t="s">
        <v>36</v>
      </c>
      <c r="N500" s="196">
        <v>3.3</v>
      </c>
      <c r="O500" s="196">
        <f>E499*N500</f>
        <v>6.8639999999999999</v>
      </c>
      <c r="P500" s="197">
        <v>0.86699999999999999</v>
      </c>
      <c r="Q500" s="198">
        <f>N500*P500*$N$4</f>
        <v>3.4687175292000001</v>
      </c>
      <c r="R500" s="1579">
        <f>SUM(Q500:Q503)</f>
        <v>55.449167029199991</v>
      </c>
      <c r="S500" s="655"/>
      <c r="T500" s="138"/>
      <c r="U500" s="655"/>
      <c r="V500" s="655"/>
    </row>
    <row r="501" spans="1:22" ht="12">
      <c r="A501" s="684"/>
      <c r="B501" s="391" t="s">
        <v>334</v>
      </c>
      <c r="C501" s="1619"/>
      <c r="E501" s="585"/>
      <c r="I501" s="121"/>
      <c r="K501" s="122"/>
      <c r="L501" s="607" t="s">
        <v>284</v>
      </c>
      <c r="M501" s="146" t="s">
        <v>35</v>
      </c>
      <c r="N501" s="147">
        <v>1</v>
      </c>
      <c r="O501" s="147">
        <f>E499*N501</f>
        <v>2.08</v>
      </c>
      <c r="P501" s="148">
        <v>31.39</v>
      </c>
      <c r="Q501" s="149">
        <f>N501*P501*$N$4</f>
        <v>38.056357079999998</v>
      </c>
      <c r="R501" s="1580"/>
      <c r="S501" s="655"/>
      <c r="T501" s="138"/>
      <c r="U501" s="655"/>
      <c r="V501" s="655"/>
    </row>
    <row r="502" spans="1:22" ht="12">
      <c r="A502" s="684"/>
      <c r="C502" s="1619"/>
      <c r="E502" s="585"/>
      <c r="I502" s="121"/>
      <c r="K502" s="122"/>
      <c r="L502" s="607" t="s">
        <v>336</v>
      </c>
      <c r="M502" s="146" t="s">
        <v>27</v>
      </c>
      <c r="N502" s="147">
        <v>2.46</v>
      </c>
      <c r="O502" s="147">
        <f>E499*N502</f>
        <v>5.1168000000000005</v>
      </c>
      <c r="P502" s="148">
        <v>3.5</v>
      </c>
      <c r="Q502" s="149">
        <f>N502*P502*$N$4</f>
        <v>10.438522919999999</v>
      </c>
      <c r="R502" s="1580"/>
      <c r="S502" s="655"/>
      <c r="T502" s="138"/>
      <c r="U502" s="655"/>
      <c r="V502" s="655"/>
    </row>
    <row r="503" spans="1:22" ht="12">
      <c r="A503" s="684"/>
      <c r="C503" s="1619"/>
      <c r="E503" s="585"/>
      <c r="I503" s="121"/>
      <c r="K503" s="122"/>
      <c r="L503" s="1" t="s">
        <v>77</v>
      </c>
      <c r="M503" s="124" t="s">
        <v>35</v>
      </c>
      <c r="N503" s="125">
        <v>2.3E-2</v>
      </c>
      <c r="O503" s="125">
        <f>E499*N503</f>
        <v>4.7840000000000001E-2</v>
      </c>
      <c r="P503" s="150">
        <v>125</v>
      </c>
      <c r="Q503" s="127">
        <f>N503*P503*$N$4</f>
        <v>3.4855695</v>
      </c>
      <c r="R503" s="1580"/>
      <c r="S503" s="655"/>
      <c r="T503" s="138"/>
      <c r="U503" s="655"/>
      <c r="V503" s="655"/>
    </row>
    <row r="504" spans="1:22">
      <c r="A504" s="683"/>
      <c r="B504" s="288"/>
      <c r="C504" s="289"/>
      <c r="D504" s="290"/>
      <c r="E504" s="128"/>
      <c r="F504" s="129"/>
      <c r="G504" s="130"/>
      <c r="H504" s="129"/>
      <c r="I504" s="131"/>
      <c r="J504" s="130"/>
      <c r="K504" s="278"/>
      <c r="L504" s="136"/>
      <c r="Q504" s="137"/>
      <c r="R504" s="585"/>
      <c r="S504" s="585"/>
      <c r="T504" s="138"/>
      <c r="U504" s="585"/>
      <c r="V504" s="655"/>
    </row>
    <row r="505" spans="1:22" ht="12">
      <c r="A505" s="1289">
        <f>A499+1</f>
        <v>129</v>
      </c>
      <c r="B505" s="391" t="s">
        <v>283</v>
      </c>
      <c r="C505" s="1618" t="s">
        <v>826</v>
      </c>
      <c r="D505" s="97" t="s">
        <v>30</v>
      </c>
      <c r="E505" s="1204">
        <f>(38.4+19+3.1+40.4+38.2+31.7)/1000</f>
        <v>0.17080000000000001</v>
      </c>
      <c r="G505" s="59">
        <v>0</v>
      </c>
      <c r="I505" s="121"/>
      <c r="J505" s="59">
        <v>0</v>
      </c>
      <c r="K505" s="122"/>
      <c r="L505" s="182"/>
      <c r="M505" s="183"/>
      <c r="N505" s="184"/>
      <c r="O505" s="184"/>
      <c r="P505" s="186"/>
      <c r="Q505" s="187"/>
      <c r="R505" s="188">
        <f>G506+J506</f>
        <v>0</v>
      </c>
      <c r="S505" s="657">
        <f>R505+R506</f>
        <v>342.49509</v>
      </c>
      <c r="T505" s="656">
        <f>E505*S505</f>
        <v>58.498161372000006</v>
      </c>
      <c r="U505" s="1084">
        <f>S505*$U$5</f>
        <v>442.67438979702382</v>
      </c>
      <c r="V505" s="1084">
        <f>U505*E505</f>
        <v>75.608785777331676</v>
      </c>
    </row>
    <row r="506" spans="1:22" ht="12">
      <c r="A506" s="684"/>
      <c r="C506" s="1619"/>
      <c r="E506" s="585"/>
      <c r="G506" s="189">
        <f>G505*$J$6/1000</f>
        <v>0</v>
      </c>
      <c r="I506" s="121"/>
      <c r="J506" s="189">
        <f>J505*$Q$6/1000</f>
        <v>0</v>
      </c>
      <c r="K506" s="122"/>
      <c r="L506" s="190" t="s">
        <v>293</v>
      </c>
      <c r="M506" s="191" t="s">
        <v>30</v>
      </c>
      <c r="N506" s="192">
        <v>1</v>
      </c>
      <c r="O506" s="331">
        <f>E505*N506</f>
        <v>0.17080000000000001</v>
      </c>
      <c r="P506" s="193">
        <v>282.5</v>
      </c>
      <c r="Q506" s="194">
        <f>N506*P506*$N$4</f>
        <v>342.49509</v>
      </c>
      <c r="R506" s="585">
        <f>SUM(Q506:Q506)</f>
        <v>342.49509</v>
      </c>
      <c r="S506" s="655"/>
      <c r="T506" s="138"/>
      <c r="U506" s="655"/>
      <c r="V506" s="655"/>
    </row>
    <row r="507" spans="1:22">
      <c r="A507" s="683"/>
      <c r="B507" s="288"/>
      <c r="C507" s="289"/>
      <c r="D507" s="290"/>
      <c r="E507" s="128"/>
      <c r="F507" s="129"/>
      <c r="G507" s="130"/>
      <c r="H507" s="129"/>
      <c r="I507" s="131"/>
      <c r="J507" s="130"/>
      <c r="K507" s="278"/>
      <c r="L507" s="136"/>
      <c r="O507" s="57"/>
      <c r="Q507" s="137"/>
      <c r="R507" s="585"/>
      <c r="S507" s="585"/>
      <c r="T507" s="138"/>
      <c r="U507" s="585"/>
      <c r="V507" s="655"/>
    </row>
    <row r="508" spans="1:22" ht="12">
      <c r="A508" s="1289">
        <f>A505+1</f>
        <v>130</v>
      </c>
      <c r="B508" s="391" t="s">
        <v>283</v>
      </c>
      <c r="C508" s="1618" t="s">
        <v>842</v>
      </c>
      <c r="D508" s="97" t="s">
        <v>30</v>
      </c>
      <c r="E508" s="1204">
        <f>(10.82)/1000</f>
        <v>1.082E-2</v>
      </c>
      <c r="G508" s="59">
        <v>0</v>
      </c>
      <c r="I508" s="121"/>
      <c r="J508" s="59">
        <v>0</v>
      </c>
      <c r="K508" s="122"/>
      <c r="L508" s="182"/>
      <c r="M508" s="183"/>
      <c r="N508" s="184"/>
      <c r="O508" s="184"/>
      <c r="P508" s="186"/>
      <c r="Q508" s="187"/>
      <c r="R508" s="188">
        <f>G509+J509</f>
        <v>0</v>
      </c>
      <c r="S508" s="657">
        <f>R508+R509</f>
        <v>342.49509</v>
      </c>
      <c r="T508" s="656">
        <f>E508*S508</f>
        <v>3.7057968737999998</v>
      </c>
      <c r="U508" s="1084">
        <f>S508*$U$5</f>
        <v>442.67438979702382</v>
      </c>
      <c r="V508" s="1084">
        <f>U508*E508</f>
        <v>4.7897368976037979</v>
      </c>
    </row>
    <row r="509" spans="1:22" ht="12">
      <c r="A509" s="684"/>
      <c r="C509" s="1619"/>
      <c r="E509" s="585"/>
      <c r="G509" s="189">
        <f>G508*$J$6/1000</f>
        <v>0</v>
      </c>
      <c r="I509" s="121"/>
      <c r="J509" s="189">
        <f>J508*$Q$6/1000</f>
        <v>0</v>
      </c>
      <c r="K509" s="122"/>
      <c r="L509" s="190" t="s">
        <v>341</v>
      </c>
      <c r="M509" s="191" t="s">
        <v>30</v>
      </c>
      <c r="N509" s="192">
        <v>1</v>
      </c>
      <c r="O509" s="331">
        <f>E508*N509</f>
        <v>1.082E-2</v>
      </c>
      <c r="P509" s="193">
        <v>282.5</v>
      </c>
      <c r="Q509" s="194">
        <f>N509*P509*$N$4</f>
        <v>342.49509</v>
      </c>
      <c r="R509" s="585">
        <f>SUM(Q509:Q509)</f>
        <v>342.49509</v>
      </c>
      <c r="S509" s="655"/>
      <c r="T509" s="138"/>
      <c r="U509" s="655"/>
      <c r="V509" s="655"/>
    </row>
    <row r="510" spans="1:22">
      <c r="A510" s="683"/>
      <c r="B510" s="288"/>
      <c r="C510" s="289"/>
      <c r="D510" s="290"/>
      <c r="E510" s="128"/>
      <c r="F510" s="129"/>
      <c r="G510" s="130"/>
      <c r="H510" s="129"/>
      <c r="I510" s="131"/>
      <c r="J510" s="130"/>
      <c r="K510" s="278"/>
      <c r="L510" s="136"/>
      <c r="O510" s="57"/>
      <c r="Q510" s="137"/>
      <c r="R510" s="585"/>
      <c r="S510" s="585"/>
      <c r="T510" s="138"/>
      <c r="U510" s="585"/>
      <c r="V510" s="655"/>
    </row>
    <row r="511" spans="1:22" ht="12">
      <c r="A511" s="685">
        <f>A508+1</f>
        <v>131</v>
      </c>
      <c r="B511" s="390" t="s">
        <v>135</v>
      </c>
      <c r="C511" s="1618" t="s">
        <v>544</v>
      </c>
      <c r="D511" s="463" t="s">
        <v>30</v>
      </c>
      <c r="E511" s="1204">
        <f>(74.5+6.72)/1000</f>
        <v>8.1220000000000001E-2</v>
      </c>
      <c r="F511" s="186"/>
      <c r="G511" s="189">
        <v>0</v>
      </c>
      <c r="H511" s="186"/>
      <c r="I511" s="199"/>
      <c r="J511" s="189">
        <v>0</v>
      </c>
      <c r="K511" s="200"/>
      <c r="L511" s="182"/>
      <c r="M511" s="183"/>
      <c r="N511" s="184"/>
      <c r="O511" s="184"/>
      <c r="P511" s="186"/>
      <c r="Q511" s="187"/>
      <c r="R511" s="188">
        <f>G512+J512</f>
        <v>0</v>
      </c>
      <c r="S511" s="657">
        <f>R511+R512</f>
        <v>262.68464123999996</v>
      </c>
      <c r="T511" s="656">
        <f>E511*S511</f>
        <v>21.335246561512797</v>
      </c>
      <c r="U511" s="1084">
        <f>S511*$U$5</f>
        <v>339.51950455688899</v>
      </c>
      <c r="V511" s="1084">
        <f>U511*E511</f>
        <v>27.575774160110523</v>
      </c>
    </row>
    <row r="512" spans="1:22" ht="22.5">
      <c r="A512" s="684"/>
      <c r="C512" s="1619"/>
      <c r="E512" s="585"/>
      <c r="G512" s="189">
        <f>G511*$J$6/1000</f>
        <v>0</v>
      </c>
      <c r="I512" s="121"/>
      <c r="J512" s="189">
        <f>J511*$Q$6/1000</f>
        <v>0</v>
      </c>
      <c r="K512" s="122"/>
      <c r="L512" s="190" t="s">
        <v>404</v>
      </c>
      <c r="M512" s="191" t="s">
        <v>30</v>
      </c>
      <c r="N512" s="192">
        <v>1</v>
      </c>
      <c r="O512" s="331">
        <f>E511*N512</f>
        <v>8.1220000000000001E-2</v>
      </c>
      <c r="P512" s="193">
        <v>216.67</v>
      </c>
      <c r="Q512" s="194">
        <f>N512*P512*$N$4</f>
        <v>262.68464123999996</v>
      </c>
      <c r="R512" s="585">
        <f>SUM(Q512:Q512)</f>
        <v>262.68464123999996</v>
      </c>
      <c r="S512" s="655"/>
      <c r="T512" s="138"/>
      <c r="U512" s="655"/>
      <c r="V512" s="655"/>
    </row>
    <row r="513" spans="1:22">
      <c r="A513" s="683"/>
      <c r="B513" s="288"/>
      <c r="C513" s="289"/>
      <c r="D513" s="290"/>
      <c r="E513" s="128"/>
      <c r="F513" s="129"/>
      <c r="G513" s="130"/>
      <c r="H513" s="129"/>
      <c r="I513" s="131"/>
      <c r="J513" s="130"/>
      <c r="K513" s="278"/>
      <c r="L513" s="2"/>
      <c r="M513" s="133"/>
      <c r="N513" s="135"/>
      <c r="O513" s="135"/>
      <c r="P513" s="129"/>
      <c r="Q513" s="279"/>
      <c r="R513" s="128"/>
      <c r="S513" s="128"/>
      <c r="T513" s="280"/>
      <c r="U513" s="128"/>
      <c r="V513" s="1288"/>
    </row>
    <row r="514" spans="1:22" ht="12">
      <c r="A514" s="685">
        <f>A511+1</f>
        <v>132</v>
      </c>
      <c r="B514" s="1792" t="s">
        <v>333</v>
      </c>
      <c r="C514" s="1618" t="s">
        <v>888</v>
      </c>
      <c r="D514" s="463" t="s">
        <v>35</v>
      </c>
      <c r="E514" s="584">
        <v>0.18</v>
      </c>
      <c r="F514" s="186"/>
      <c r="G514" s="189">
        <v>8.76</v>
      </c>
      <c r="H514" s="186"/>
      <c r="I514" s="199"/>
      <c r="J514" s="189">
        <v>1.21</v>
      </c>
      <c r="K514" s="200"/>
      <c r="L514" s="182"/>
      <c r="M514" s="183"/>
      <c r="N514" s="184"/>
      <c r="O514" s="185"/>
      <c r="P514" s="186"/>
      <c r="Q514" s="187"/>
      <c r="R514" s="188">
        <f>G515+J515</f>
        <v>25.317536400000002</v>
      </c>
      <c r="S514" s="657">
        <f>R514+R515</f>
        <v>80.766703429199993</v>
      </c>
      <c r="T514" s="656">
        <f>E514*S514</f>
        <v>14.538006617255999</v>
      </c>
      <c r="U514" s="1084">
        <f>S514*$U$5</f>
        <v>104.39084296489709</v>
      </c>
      <c r="V514" s="1084">
        <f>U514*E514</f>
        <v>18.790351733681476</v>
      </c>
    </row>
    <row r="515" spans="1:22" ht="12">
      <c r="A515" s="684"/>
      <c r="B515" s="1793"/>
      <c r="C515" s="1619"/>
      <c r="E515" s="585"/>
      <c r="G515" s="189">
        <f>G514*$J$6/1000</f>
        <v>21.617840400000002</v>
      </c>
      <c r="I515" s="121"/>
      <c r="J515" s="189">
        <f>J514*$Q$6/1000</f>
        <v>3.6996959999999999</v>
      </c>
      <c r="K515" s="122"/>
      <c r="L515" s="606" t="s">
        <v>257</v>
      </c>
      <c r="M515" s="195" t="s">
        <v>36</v>
      </c>
      <c r="N515" s="196">
        <v>3.3</v>
      </c>
      <c r="O515" s="196">
        <f>E514*N515</f>
        <v>0.59399999999999997</v>
      </c>
      <c r="P515" s="197">
        <v>0.86699999999999999</v>
      </c>
      <c r="Q515" s="198">
        <f>N515*P515*$N$4</f>
        <v>3.4687175292000001</v>
      </c>
      <c r="R515" s="1579">
        <f>SUM(Q515:Q518)</f>
        <v>55.449167029199991</v>
      </c>
      <c r="S515" s="655"/>
      <c r="T515" s="138"/>
      <c r="U515" s="655"/>
      <c r="V515" s="655"/>
    </row>
    <row r="516" spans="1:22" ht="12">
      <c r="A516" s="684"/>
      <c r="B516" s="391" t="s">
        <v>334</v>
      </c>
      <c r="C516" s="1619"/>
      <c r="E516" s="585"/>
      <c r="I516" s="121"/>
      <c r="K516" s="122"/>
      <c r="L516" s="607" t="s">
        <v>284</v>
      </c>
      <c r="M516" s="146" t="s">
        <v>35</v>
      </c>
      <c r="N516" s="147">
        <v>1</v>
      </c>
      <c r="O516" s="147">
        <f>E514*N516</f>
        <v>0.18</v>
      </c>
      <c r="P516" s="148">
        <v>31.39</v>
      </c>
      <c r="Q516" s="149">
        <f>N516*P516*$N$4</f>
        <v>38.056357079999998</v>
      </c>
      <c r="R516" s="1580"/>
      <c r="S516" s="655"/>
      <c r="T516" s="138"/>
      <c r="U516" s="655"/>
      <c r="V516" s="655"/>
    </row>
    <row r="517" spans="1:22" ht="12">
      <c r="A517" s="684"/>
      <c r="C517" s="1619"/>
      <c r="E517" s="585"/>
      <c r="I517" s="121"/>
      <c r="K517" s="122"/>
      <c r="L517" s="607" t="s">
        <v>336</v>
      </c>
      <c r="M517" s="146" t="s">
        <v>27</v>
      </c>
      <c r="N517" s="147">
        <v>2.46</v>
      </c>
      <c r="O517" s="147">
        <f>E514*N517</f>
        <v>0.44279999999999997</v>
      </c>
      <c r="P517" s="148">
        <v>3.5</v>
      </c>
      <c r="Q517" s="149">
        <f>N517*P517*$N$4</f>
        <v>10.438522919999999</v>
      </c>
      <c r="R517" s="1580"/>
      <c r="S517" s="655"/>
      <c r="T517" s="138"/>
      <c r="U517" s="655"/>
      <c r="V517" s="655"/>
    </row>
    <row r="518" spans="1:22" ht="12">
      <c r="A518" s="684"/>
      <c r="C518" s="1619"/>
      <c r="E518" s="585"/>
      <c r="I518" s="121"/>
      <c r="K518" s="122"/>
      <c r="L518" s="1" t="s">
        <v>77</v>
      </c>
      <c r="M518" s="124" t="s">
        <v>35</v>
      </c>
      <c r="N518" s="125">
        <v>2.3E-2</v>
      </c>
      <c r="O518" s="125">
        <f>E514*N518</f>
        <v>4.1399999999999996E-3</v>
      </c>
      <c r="P518" s="150">
        <v>125</v>
      </c>
      <c r="Q518" s="127">
        <f>N518*P518*$N$4</f>
        <v>3.4855695</v>
      </c>
      <c r="R518" s="1580"/>
      <c r="S518" s="655"/>
      <c r="T518" s="138"/>
      <c r="U518" s="655"/>
      <c r="V518" s="655"/>
    </row>
    <row r="519" spans="1:22">
      <c r="A519" s="683"/>
      <c r="B519" s="288"/>
      <c r="C519" s="289"/>
      <c r="D519" s="290"/>
      <c r="E519" s="128"/>
      <c r="F519" s="129"/>
      <c r="G519" s="130"/>
      <c r="H519" s="129"/>
      <c r="I519" s="131"/>
      <c r="J519" s="130"/>
      <c r="K519" s="278"/>
      <c r="L519" s="2"/>
      <c r="M519" s="133"/>
      <c r="N519" s="135"/>
      <c r="O519" s="134"/>
      <c r="P519" s="129"/>
      <c r="Q519" s="279"/>
      <c r="R519" s="128"/>
      <c r="S519" s="128"/>
      <c r="T519" s="280"/>
      <c r="U519" s="128"/>
      <c r="V519" s="1288"/>
    </row>
    <row r="520" spans="1:22" ht="12">
      <c r="A520" s="685">
        <f>A514+1</f>
        <v>133</v>
      </c>
      <c r="B520" s="390" t="s">
        <v>283</v>
      </c>
      <c r="C520" s="1618" t="s">
        <v>543</v>
      </c>
      <c r="D520" s="463" t="s">
        <v>30</v>
      </c>
      <c r="E520" s="1205">
        <f>(223)/1000</f>
        <v>0.223</v>
      </c>
      <c r="F520" s="186"/>
      <c r="G520" s="189">
        <v>0</v>
      </c>
      <c r="H520" s="186"/>
      <c r="I520" s="199"/>
      <c r="J520" s="189">
        <v>0</v>
      </c>
      <c r="K520" s="200"/>
      <c r="L520" s="182"/>
      <c r="M520" s="183"/>
      <c r="N520" s="184"/>
      <c r="O520" s="184"/>
      <c r="P520" s="186"/>
      <c r="Q520" s="187"/>
      <c r="R520" s="188">
        <f>G521+J521</f>
        <v>0</v>
      </c>
      <c r="S520" s="657">
        <f>R520+R521</f>
        <v>342.49509</v>
      </c>
      <c r="T520" s="656">
        <f>E520*S520</f>
        <v>76.376405070000004</v>
      </c>
      <c r="U520" s="1084">
        <f>S520*$U$5</f>
        <v>442.67438979702382</v>
      </c>
      <c r="V520" s="1084">
        <f>U520*E520</f>
        <v>98.716388924736307</v>
      </c>
    </row>
    <row r="521" spans="1:22" ht="12">
      <c r="A521" s="684"/>
      <c r="C521" s="1619"/>
      <c r="E521" s="585"/>
      <c r="G521" s="189">
        <f>G520*$J$6/1000</f>
        <v>0</v>
      </c>
      <c r="I521" s="121"/>
      <c r="J521" s="189">
        <f>J520*$Q$6/1000</f>
        <v>0</v>
      </c>
      <c r="K521" s="122"/>
      <c r="L521" s="190" t="s">
        <v>285</v>
      </c>
      <c r="M521" s="191" t="s">
        <v>30</v>
      </c>
      <c r="N521" s="192">
        <v>1</v>
      </c>
      <c r="O521" s="331">
        <f>E520*N521</f>
        <v>0.223</v>
      </c>
      <c r="P521" s="193">
        <v>282.5</v>
      </c>
      <c r="Q521" s="194">
        <f>N521*P521*$N$4</f>
        <v>342.49509</v>
      </c>
      <c r="R521" s="585">
        <f>SUM(Q521:Q521)</f>
        <v>342.49509</v>
      </c>
      <c r="S521" s="655"/>
      <c r="T521" s="138"/>
      <c r="U521" s="655"/>
      <c r="V521" s="655"/>
    </row>
    <row r="522" spans="1:22">
      <c r="A522" s="683"/>
      <c r="B522" s="288"/>
      <c r="C522" s="289"/>
      <c r="D522" s="290"/>
      <c r="E522" s="128"/>
      <c r="F522" s="129"/>
      <c r="G522" s="130"/>
      <c r="H522" s="129"/>
      <c r="I522" s="131"/>
      <c r="J522" s="130"/>
      <c r="K522" s="278"/>
      <c r="L522" s="2"/>
      <c r="M522" s="133"/>
      <c r="N522" s="135"/>
      <c r="O522" s="135"/>
      <c r="P522" s="129"/>
      <c r="Q522" s="279"/>
      <c r="R522" s="128"/>
      <c r="S522" s="128"/>
      <c r="T522" s="280"/>
      <c r="U522" s="128"/>
      <c r="V522" s="1288"/>
    </row>
    <row r="523" spans="1:22" ht="12">
      <c r="A523" s="685">
        <f>A520+1</f>
        <v>134</v>
      </c>
      <c r="B523" s="390" t="s">
        <v>135</v>
      </c>
      <c r="C523" s="1618" t="s">
        <v>544</v>
      </c>
      <c r="D523" s="463" t="s">
        <v>30</v>
      </c>
      <c r="E523" s="1205">
        <f>(8.22)/1000</f>
        <v>8.2199999999999999E-3</v>
      </c>
      <c r="F523" s="186"/>
      <c r="G523" s="189">
        <v>0</v>
      </c>
      <c r="H523" s="186"/>
      <c r="I523" s="199"/>
      <c r="J523" s="189">
        <v>0</v>
      </c>
      <c r="K523" s="200"/>
      <c r="L523" s="182"/>
      <c r="M523" s="183"/>
      <c r="N523" s="184"/>
      <c r="O523" s="184"/>
      <c r="P523" s="186"/>
      <c r="Q523" s="187"/>
      <c r="R523" s="188">
        <f>G524+J524</f>
        <v>0</v>
      </c>
      <c r="S523" s="657">
        <f>R523+R524</f>
        <v>262.68464123999996</v>
      </c>
      <c r="T523" s="656">
        <f>E523*S523</f>
        <v>2.1592677509927998</v>
      </c>
      <c r="U523" s="1084">
        <f>S523*$U$5</f>
        <v>339.51950455688899</v>
      </c>
      <c r="V523" s="1084">
        <f>U523*E523</f>
        <v>2.7908503274576275</v>
      </c>
    </row>
    <row r="524" spans="1:22" ht="12">
      <c r="A524" s="684"/>
      <c r="C524" s="1619"/>
      <c r="E524" s="585"/>
      <c r="G524" s="189">
        <f>G523*$J$6/1000</f>
        <v>0</v>
      </c>
      <c r="I524" s="121"/>
      <c r="J524" s="189">
        <f>J523*$Q$6/1000</f>
        <v>0</v>
      </c>
      <c r="K524" s="122"/>
      <c r="L524" s="190" t="s">
        <v>286</v>
      </c>
      <c r="M524" s="191" t="s">
        <v>30</v>
      </c>
      <c r="N524" s="192">
        <v>1</v>
      </c>
      <c r="O524" s="331">
        <f>E523*N524</f>
        <v>8.2199999999999999E-3</v>
      </c>
      <c r="P524" s="193">
        <v>216.67</v>
      </c>
      <c r="Q524" s="194">
        <f>N524*P524*$N$4</f>
        <v>262.68464123999996</v>
      </c>
      <c r="R524" s="585">
        <f>SUM(Q524:Q524)</f>
        <v>262.68464123999996</v>
      </c>
      <c r="S524" s="655"/>
      <c r="T524" s="138"/>
      <c r="U524" s="655"/>
      <c r="V524" s="655"/>
    </row>
    <row r="525" spans="1:22">
      <c r="A525" s="683"/>
      <c r="B525" s="288"/>
      <c r="C525" s="289"/>
      <c r="D525" s="290"/>
      <c r="E525" s="128"/>
      <c r="F525" s="129"/>
      <c r="G525" s="130"/>
      <c r="H525" s="129"/>
      <c r="I525" s="131"/>
      <c r="J525" s="130"/>
      <c r="K525" s="278"/>
      <c r="L525" s="2"/>
      <c r="M525" s="133"/>
      <c r="N525" s="135"/>
      <c r="O525" s="135"/>
      <c r="P525" s="129"/>
      <c r="Q525" s="279"/>
      <c r="R525" s="128"/>
      <c r="S525" s="128"/>
      <c r="T525" s="280"/>
      <c r="U525" s="128"/>
      <c r="V525" s="1288"/>
    </row>
    <row r="526" spans="1:22" ht="12">
      <c r="A526" s="1296"/>
      <c r="B526" s="344"/>
      <c r="C526" s="360" t="s">
        <v>580</v>
      </c>
      <c r="D526" s="346"/>
      <c r="E526" s="347"/>
      <c r="F526" s="348"/>
      <c r="G526" s="349"/>
      <c r="H526" s="348"/>
      <c r="I526" s="348"/>
      <c r="J526" s="349"/>
      <c r="K526" s="348"/>
      <c r="L526" s="464"/>
      <c r="M526" s="351"/>
      <c r="N526" s="352"/>
      <c r="O526" s="353"/>
      <c r="P526" s="348"/>
      <c r="Q526" s="349"/>
      <c r="R526" s="353"/>
      <c r="S526" s="353"/>
      <c r="T526" s="354">
        <f>SUM(T463:T525)</f>
        <v>2286.0006223121177</v>
      </c>
      <c r="U526" s="353"/>
      <c r="V526" s="1287">
        <f>SUM(V463:V525)</f>
        <v>2954.6523734329544</v>
      </c>
    </row>
    <row r="527" spans="1:22" ht="12">
      <c r="A527" s="1296"/>
      <c r="B527" s="344"/>
      <c r="C527" s="345" t="s">
        <v>298</v>
      </c>
      <c r="D527" s="346"/>
      <c r="E527" s="347"/>
      <c r="F527" s="348"/>
      <c r="G527" s="349"/>
      <c r="H527" s="348"/>
      <c r="I527" s="348"/>
      <c r="J527" s="349"/>
      <c r="K527" s="348"/>
      <c r="L527" s="350"/>
      <c r="M527" s="351"/>
      <c r="N527" s="352"/>
      <c r="O527" s="353"/>
      <c r="P527" s="348"/>
      <c r="Q527" s="349"/>
      <c r="R527" s="353"/>
      <c r="S527" s="353"/>
      <c r="T527" s="354"/>
      <c r="U527" s="353"/>
      <c r="V527" s="1287"/>
    </row>
    <row r="528" spans="1:22" ht="12">
      <c r="A528" s="685">
        <f>A523+1</f>
        <v>135</v>
      </c>
      <c r="B528" s="390" t="s">
        <v>418</v>
      </c>
      <c r="C528" s="1657" t="s">
        <v>880</v>
      </c>
      <c r="D528" s="1061" t="s">
        <v>329</v>
      </c>
      <c r="E528" s="584">
        <f>75*0.05</f>
        <v>3.75</v>
      </c>
      <c r="F528" s="186"/>
      <c r="G528" s="189">
        <f>10.7/100</f>
        <v>0.107</v>
      </c>
      <c r="H528" s="186"/>
      <c r="I528" s="199"/>
      <c r="J528" s="189">
        <f>1.3/100</f>
        <v>1.3000000000000001E-2</v>
      </c>
      <c r="K528" s="200"/>
      <c r="L528" s="201"/>
      <c r="M528" s="183"/>
      <c r="N528" s="184"/>
      <c r="O528" s="184"/>
      <c r="P528" s="186"/>
      <c r="Q528" s="187"/>
      <c r="R528" s="188">
        <f>G529+J529</f>
        <v>0.30380233000000001</v>
      </c>
      <c r="S528" s="657">
        <f>R528+R529</f>
        <v>33.086341210000001</v>
      </c>
      <c r="T528" s="656">
        <f>E528*S528</f>
        <v>124.0737795375</v>
      </c>
      <c r="U528" s="1084">
        <f>S528*$U$5</f>
        <v>42.764046356848134</v>
      </c>
      <c r="V528" s="1084">
        <f>U528*E528</f>
        <v>160.36517383818051</v>
      </c>
    </row>
    <row r="529" spans="1:22" ht="12.75">
      <c r="A529" s="684"/>
      <c r="B529" s="391"/>
      <c r="C529" s="1642"/>
      <c r="E529" s="585"/>
      <c r="G529" s="189">
        <f>G528*$J$6/1000</f>
        <v>0.26405352999999998</v>
      </c>
      <c r="I529" s="121"/>
      <c r="J529" s="189">
        <f>J528*$Q$6/1000</f>
        <v>3.9748800000000001E-2</v>
      </c>
      <c r="K529" s="122"/>
      <c r="L529" s="590" t="s">
        <v>419</v>
      </c>
      <c r="M529" s="281" t="s">
        <v>329</v>
      </c>
      <c r="N529" s="283">
        <v>1.04</v>
      </c>
      <c r="O529" s="355">
        <f>E528*N529</f>
        <v>3.9000000000000004</v>
      </c>
      <c r="P529" s="197">
        <v>26</v>
      </c>
      <c r="Q529" s="198">
        <f>N529*P529*$N$4</f>
        <v>32.782538879999997</v>
      </c>
      <c r="R529" s="1579">
        <f>SUM(Q529:Q530)</f>
        <v>32.782538879999997</v>
      </c>
      <c r="S529" s="661"/>
      <c r="T529" s="660"/>
      <c r="U529" s="661"/>
      <c r="V529" s="661"/>
    </row>
    <row r="530" spans="1:22" ht="12.75">
      <c r="A530" s="684"/>
      <c r="C530" s="1642"/>
      <c r="E530" s="585"/>
      <c r="I530" s="121"/>
      <c r="K530" s="122"/>
      <c r="L530" s="123"/>
      <c r="M530" s="124"/>
      <c r="N530" s="125"/>
      <c r="O530" s="330"/>
      <c r="P530" s="126"/>
      <c r="Q530" s="127"/>
      <c r="R530" s="1580"/>
      <c r="S530" s="661"/>
      <c r="T530" s="660"/>
      <c r="U530" s="661"/>
      <c r="V530" s="661"/>
    </row>
    <row r="531" spans="1:22">
      <c r="A531" s="683"/>
      <c r="B531" s="288"/>
      <c r="C531" s="838"/>
      <c r="D531" s="290"/>
      <c r="E531" s="128"/>
      <c r="F531" s="129"/>
      <c r="G531" s="130"/>
      <c r="H531" s="129"/>
      <c r="I531" s="131"/>
      <c r="J531" s="130"/>
      <c r="K531" s="278"/>
      <c r="O531" s="57"/>
      <c r="Q531" s="137"/>
      <c r="R531" s="585"/>
      <c r="S531" s="585"/>
      <c r="T531" s="138"/>
      <c r="U531" s="585"/>
      <c r="V531" s="655"/>
    </row>
    <row r="532" spans="1:22" ht="12">
      <c r="A532" s="685">
        <f>A528+1</f>
        <v>136</v>
      </c>
      <c r="B532" s="390" t="s">
        <v>299</v>
      </c>
      <c r="C532" s="1618" t="s">
        <v>879</v>
      </c>
      <c r="D532" s="463" t="s">
        <v>35</v>
      </c>
      <c r="E532" s="584">
        <f>75*0.2</f>
        <v>15</v>
      </c>
      <c r="F532" s="186"/>
      <c r="G532" s="189">
        <v>1.17</v>
      </c>
      <c r="H532" s="186"/>
      <c r="I532" s="199"/>
      <c r="J532" s="189">
        <v>1.08</v>
      </c>
      <c r="K532" s="200"/>
      <c r="L532" s="182"/>
      <c r="M532" s="183"/>
      <c r="N532" s="184"/>
      <c r="O532" s="184"/>
      <c r="P532" s="186"/>
      <c r="Q532" s="187"/>
      <c r="R532" s="188">
        <f>G533+J533</f>
        <v>6.1895223000000001</v>
      </c>
      <c r="S532" s="657">
        <f>R532+R533</f>
        <v>22.806292932000002</v>
      </c>
      <c r="T532" s="656">
        <f>E532*S532</f>
        <v>342.09439398000001</v>
      </c>
      <c r="U532" s="1084">
        <f>S532*$U$5</f>
        <v>29.477099386170114</v>
      </c>
      <c r="V532" s="1084">
        <f>U532*E532</f>
        <v>442.15649079255172</v>
      </c>
    </row>
    <row r="533" spans="1:22" ht="12.75">
      <c r="A533" s="684"/>
      <c r="B533" s="391"/>
      <c r="C533" s="1642"/>
      <c r="E533" s="585"/>
      <c r="G533" s="189">
        <f>G532*$J$6/1000</f>
        <v>2.8873142999999999</v>
      </c>
      <c r="I533" s="121"/>
      <c r="J533" s="189">
        <f>J532*$Q$6/1000</f>
        <v>3.3022080000000003</v>
      </c>
      <c r="K533" s="122"/>
      <c r="L533" s="606" t="s">
        <v>300</v>
      </c>
      <c r="M533" s="356" t="s">
        <v>35</v>
      </c>
      <c r="N533" s="283">
        <v>1.1000000000000001</v>
      </c>
      <c r="O533" s="355">
        <f>E532*N533</f>
        <v>16.5</v>
      </c>
      <c r="P533" s="197">
        <v>12.46</v>
      </c>
      <c r="Q533" s="198">
        <f>N533*P533*$N$4</f>
        <v>16.616770632000001</v>
      </c>
      <c r="R533" s="1579">
        <f>SUM(Q533:Q536)</f>
        <v>16.616770632000001</v>
      </c>
      <c r="S533" s="661"/>
      <c r="T533" s="660"/>
      <c r="U533" s="661"/>
      <c r="V533" s="661"/>
    </row>
    <row r="534" spans="1:22" ht="12.75">
      <c r="A534" s="684"/>
      <c r="C534" s="1642"/>
      <c r="E534" s="585"/>
      <c r="I534" s="121"/>
      <c r="K534" s="122"/>
      <c r="L534" s="607"/>
      <c r="M534" s="146"/>
      <c r="N534" s="147"/>
      <c r="O534" s="332"/>
      <c r="P534" s="148"/>
      <c r="Q534" s="149"/>
      <c r="R534" s="1580"/>
      <c r="S534" s="661"/>
      <c r="T534" s="660"/>
      <c r="U534" s="661"/>
      <c r="V534" s="661"/>
    </row>
    <row r="535" spans="1:22" ht="12.75">
      <c r="A535" s="684"/>
      <c r="C535" s="1642"/>
      <c r="E535" s="585"/>
      <c r="I535" s="121"/>
      <c r="K535" s="122"/>
      <c r="L535" s="1"/>
      <c r="M535" s="357"/>
      <c r="N535" s="358"/>
      <c r="O535" s="359"/>
      <c r="P535" s="150"/>
      <c r="Q535" s="127"/>
      <c r="R535" s="1580"/>
      <c r="S535" s="661"/>
      <c r="T535" s="660"/>
      <c r="U535" s="661"/>
      <c r="V535" s="661"/>
    </row>
    <row r="536" spans="1:22" ht="12.75">
      <c r="A536" s="684"/>
      <c r="C536" s="608"/>
      <c r="E536" s="585"/>
      <c r="I536" s="121"/>
      <c r="K536" s="122"/>
      <c r="L536" s="1"/>
      <c r="M536" s="124"/>
      <c r="N536" s="125"/>
      <c r="O536" s="330"/>
      <c r="P536" s="126"/>
      <c r="Q536" s="127">
        <f>N536*P536*$N$4</f>
        <v>0</v>
      </c>
      <c r="R536" s="585"/>
      <c r="S536" s="588"/>
      <c r="T536" s="589"/>
      <c r="U536" s="588"/>
      <c r="V536" s="588"/>
    </row>
    <row r="537" spans="1:22">
      <c r="A537" s="683"/>
      <c r="B537" s="288"/>
      <c r="C537" s="289"/>
      <c r="D537" s="290"/>
      <c r="E537" s="128"/>
      <c r="F537" s="129"/>
      <c r="G537" s="130"/>
      <c r="H537" s="129"/>
      <c r="I537" s="131"/>
      <c r="J537" s="130"/>
      <c r="K537" s="278"/>
      <c r="L537" s="2"/>
      <c r="M537" s="133"/>
      <c r="N537" s="135"/>
      <c r="O537" s="135"/>
      <c r="P537" s="129"/>
      <c r="Q537" s="279"/>
      <c r="R537" s="128"/>
      <c r="S537" s="128"/>
      <c r="T537" s="280"/>
      <c r="U537" s="128"/>
      <c r="V537" s="1288"/>
    </row>
    <row r="538" spans="1:22" s="485" customFormat="1" ht="12">
      <c r="A538" s="1298">
        <f>A532+1</f>
        <v>137</v>
      </c>
      <c r="B538" s="1215" t="s">
        <v>275</v>
      </c>
      <c r="C538" s="2061" t="s">
        <v>878</v>
      </c>
      <c r="D538" s="1216" t="s">
        <v>35</v>
      </c>
      <c r="E538" s="822">
        <v>4.3</v>
      </c>
      <c r="F538" s="815"/>
      <c r="G538" s="820">
        <v>12.6</v>
      </c>
      <c r="H538" s="815"/>
      <c r="I538" s="821"/>
      <c r="J538" s="820">
        <v>2.1</v>
      </c>
      <c r="K538" s="819"/>
      <c r="L538" s="818"/>
      <c r="M538" s="1099"/>
      <c r="N538" s="816"/>
      <c r="O538" s="1008"/>
      <c r="P538" s="815"/>
      <c r="Q538" s="814"/>
      <c r="R538" s="813">
        <f>G539+J539</f>
        <v>37.515113999999997</v>
      </c>
      <c r="S538" s="812">
        <f>R538+R539</f>
        <v>210.08382926327999</v>
      </c>
      <c r="T538" s="811">
        <f>E538*S538</f>
        <v>903.36046583210396</v>
      </c>
      <c r="U538" s="1084">
        <f>S538*$U$5</f>
        <v>271.53303402201942</v>
      </c>
      <c r="V538" s="1084">
        <f>U538*E538</f>
        <v>1167.5920462946835</v>
      </c>
    </row>
    <row r="539" spans="1:22" s="485" customFormat="1" ht="12">
      <c r="A539" s="1299"/>
      <c r="B539" s="1217" t="s">
        <v>277</v>
      </c>
      <c r="C539" s="2062"/>
      <c r="D539" s="810"/>
      <c r="E539" s="798"/>
      <c r="F539" s="809"/>
      <c r="G539" s="820">
        <f>G538*$J$6/1000</f>
        <v>31.094154</v>
      </c>
      <c r="H539" s="809"/>
      <c r="I539" s="1003"/>
      <c r="J539" s="820">
        <f>J538*$Q$6/1000</f>
        <v>6.42096</v>
      </c>
      <c r="K539" s="805"/>
      <c r="L539" s="1007" t="s">
        <v>303</v>
      </c>
      <c r="M539" s="1098" t="s">
        <v>36</v>
      </c>
      <c r="N539" s="1097">
        <v>4.38</v>
      </c>
      <c r="O539" s="1097">
        <f>E538*N539</f>
        <v>18.834</v>
      </c>
      <c r="P539" s="1004">
        <v>0.40799999999999997</v>
      </c>
      <c r="Q539" s="1096">
        <f>N539*P539*$N$4</f>
        <v>2.1665572588799997</v>
      </c>
      <c r="R539" s="1925">
        <f>SUM(Q539:Q543)</f>
        <v>172.56871526328001</v>
      </c>
      <c r="S539" s="797"/>
      <c r="T539" s="796"/>
      <c r="U539" s="797"/>
      <c r="V539" s="797"/>
    </row>
    <row r="540" spans="1:22" s="485" customFormat="1" ht="12">
      <c r="A540" s="1299"/>
      <c r="B540" s="782"/>
      <c r="C540" s="2062"/>
      <c r="D540" s="810"/>
      <c r="E540" s="798"/>
      <c r="F540" s="809"/>
      <c r="G540" s="1123"/>
      <c r="H540" s="809"/>
      <c r="I540" s="1003"/>
      <c r="J540" s="1123"/>
      <c r="K540" s="805"/>
      <c r="L540" s="1002" t="s">
        <v>304</v>
      </c>
      <c r="M540" s="1001" t="s">
        <v>36</v>
      </c>
      <c r="N540" s="999">
        <v>1.96</v>
      </c>
      <c r="O540" s="999">
        <f>E538*N540</f>
        <v>8.427999999999999</v>
      </c>
      <c r="P540" s="1095">
        <v>1.1000000000000001</v>
      </c>
      <c r="Q540" s="997">
        <f>N540*P540*$N$4</f>
        <v>2.613874032</v>
      </c>
      <c r="R540" s="1926"/>
      <c r="S540" s="797"/>
      <c r="T540" s="796"/>
      <c r="U540" s="797"/>
      <c r="V540" s="797"/>
    </row>
    <row r="541" spans="1:22" s="485" customFormat="1" ht="12">
      <c r="A541" s="1299"/>
      <c r="B541" s="782"/>
      <c r="C541" s="2062"/>
      <c r="D541" s="810"/>
      <c r="E541" s="798"/>
      <c r="F541" s="809"/>
      <c r="G541" s="1123"/>
      <c r="H541" s="809"/>
      <c r="I541" s="1003"/>
      <c r="J541" s="1123"/>
      <c r="K541" s="805"/>
      <c r="L541" s="1002" t="s">
        <v>305</v>
      </c>
      <c r="M541" s="1001" t="s">
        <v>36</v>
      </c>
      <c r="N541" s="999">
        <v>7.2</v>
      </c>
      <c r="O541" s="999">
        <f>E538*N541</f>
        <v>30.96</v>
      </c>
      <c r="P541" s="1101">
        <v>0.436</v>
      </c>
      <c r="Q541" s="997">
        <f>N541*P541*$N$4</f>
        <v>3.8058781824000003</v>
      </c>
      <c r="R541" s="1926"/>
      <c r="S541" s="797"/>
      <c r="T541" s="796"/>
      <c r="U541" s="797"/>
      <c r="V541" s="797"/>
    </row>
    <row r="542" spans="1:22" s="485" customFormat="1" ht="12">
      <c r="A542" s="1299"/>
      <c r="B542" s="782"/>
      <c r="C542" s="2062"/>
      <c r="D542" s="810"/>
      <c r="E542" s="798"/>
      <c r="F542" s="809"/>
      <c r="G542" s="1123"/>
      <c r="H542" s="809"/>
      <c r="I542" s="1003"/>
      <c r="J542" s="1123"/>
      <c r="K542" s="805"/>
      <c r="L542" s="1104" t="s">
        <v>306</v>
      </c>
      <c r="M542" s="1103" t="s">
        <v>27</v>
      </c>
      <c r="N542" s="1102">
        <v>3.38</v>
      </c>
      <c r="O542" s="1102">
        <f>E538*N542</f>
        <v>14.533999999999999</v>
      </c>
      <c r="P542" s="1101">
        <v>0.875</v>
      </c>
      <c r="Q542" s="1100">
        <f>N542*P542*$N$4</f>
        <v>3.58559019</v>
      </c>
      <c r="R542" s="1926"/>
      <c r="S542" s="797"/>
      <c r="T542" s="796"/>
      <c r="U542" s="797"/>
      <c r="V542" s="797"/>
    </row>
    <row r="543" spans="1:22" s="485" customFormat="1" ht="12">
      <c r="A543" s="1299"/>
      <c r="B543" s="782"/>
      <c r="C543" s="2062"/>
      <c r="D543" s="810"/>
      <c r="E543" s="798"/>
      <c r="F543" s="809"/>
      <c r="G543" s="1123"/>
      <c r="H543" s="809"/>
      <c r="I543" s="1003"/>
      <c r="J543" s="1123"/>
      <c r="K543" s="805"/>
      <c r="L543" s="1104" t="s">
        <v>307</v>
      </c>
      <c r="M543" s="1122" t="s">
        <v>35</v>
      </c>
      <c r="N543" s="1121">
        <f>0.16+0.06+0.83</f>
        <v>1.05</v>
      </c>
      <c r="O543" s="1121">
        <f>E538*N543</f>
        <v>4.5149999999999997</v>
      </c>
      <c r="P543" s="1101">
        <v>126</v>
      </c>
      <c r="Q543" s="1100">
        <f>N543*P543*$N$4</f>
        <v>160.39681560000002</v>
      </c>
      <c r="R543" s="798"/>
      <c r="S543" s="798"/>
      <c r="T543" s="1093"/>
      <c r="U543" s="798"/>
      <c r="V543" s="798"/>
    </row>
    <row r="544" spans="1:22" s="485" customFormat="1" ht="12">
      <c r="A544" s="1300"/>
      <c r="B544" s="795"/>
      <c r="C544" s="1218"/>
      <c r="D544" s="793"/>
      <c r="E544" s="784"/>
      <c r="F544" s="786"/>
      <c r="G544" s="791"/>
      <c r="H544" s="786"/>
      <c r="I544" s="792"/>
      <c r="J544" s="791"/>
      <c r="K544" s="790"/>
      <c r="L544" s="1120"/>
      <c r="M544" s="1119"/>
      <c r="N544" s="1118"/>
      <c r="O544" s="1118"/>
      <c r="P544" s="1117"/>
      <c r="Q544" s="785"/>
      <c r="R544" s="798"/>
      <c r="S544" s="798"/>
      <c r="T544" s="1093"/>
      <c r="U544" s="798"/>
      <c r="V544" s="798"/>
    </row>
    <row r="545" spans="1:22" s="485" customFormat="1" ht="12">
      <c r="A545" s="1301">
        <f>A538+1</f>
        <v>138</v>
      </c>
      <c r="B545" s="1217" t="s">
        <v>308</v>
      </c>
      <c r="C545" s="2062" t="s">
        <v>877</v>
      </c>
      <c r="D545" s="810" t="s">
        <v>35</v>
      </c>
      <c r="E545" s="798">
        <f>E538</f>
        <v>4.3</v>
      </c>
      <c r="F545" s="809"/>
      <c r="G545" s="1123">
        <v>0.46</v>
      </c>
      <c r="H545" s="809"/>
      <c r="I545" s="1003"/>
      <c r="J545" s="1123">
        <v>0.13</v>
      </c>
      <c r="K545" s="805"/>
      <c r="L545" s="1115"/>
      <c r="M545" s="1114"/>
      <c r="N545" s="1113"/>
      <c r="O545" s="1112"/>
      <c r="P545" s="809"/>
      <c r="Q545" s="996"/>
      <c r="R545" s="784">
        <f>G546+J546</f>
        <v>1.5326714000000001</v>
      </c>
      <c r="S545" s="797">
        <f>R545+R546</f>
        <v>8.4873221407999999</v>
      </c>
      <c r="T545" s="796">
        <f>E545*S545</f>
        <v>36.495485205439998</v>
      </c>
      <c r="U545" s="1084">
        <f>S545*$U$5</f>
        <v>10.96985112892979</v>
      </c>
      <c r="V545" s="1084">
        <f>U545*E545</f>
        <v>47.170359854398093</v>
      </c>
    </row>
    <row r="546" spans="1:22" s="485" customFormat="1" ht="12">
      <c r="A546" s="1299"/>
      <c r="B546" s="1217" t="s">
        <v>309</v>
      </c>
      <c r="C546" s="2062"/>
      <c r="D546" s="810"/>
      <c r="E546" s="798"/>
      <c r="F546" s="809"/>
      <c r="G546" s="820">
        <f>G545*$J$6/1000</f>
        <v>1.1351834000000001</v>
      </c>
      <c r="H546" s="809"/>
      <c r="I546" s="1003"/>
      <c r="J546" s="820">
        <f>J545*$Q$6/1000</f>
        <v>0.39748800000000001</v>
      </c>
      <c r="K546" s="805"/>
      <c r="L546" s="1007" t="s">
        <v>310</v>
      </c>
      <c r="M546" s="1098" t="s">
        <v>36</v>
      </c>
      <c r="N546" s="1097">
        <v>1.79</v>
      </c>
      <c r="O546" s="1097">
        <f>E545*N546</f>
        <v>7.6970000000000001</v>
      </c>
      <c r="P546" s="1004">
        <v>0.6</v>
      </c>
      <c r="Q546" s="1096">
        <f>N546*P546*$N$4</f>
        <v>1.3020875280000002</v>
      </c>
      <c r="R546" s="1925">
        <f>SUM(Q546:Q548)</f>
        <v>6.9546507408</v>
      </c>
      <c r="S546" s="797"/>
      <c r="T546" s="796"/>
      <c r="U546" s="797"/>
      <c r="V546" s="797"/>
    </row>
    <row r="547" spans="1:22" s="485" customFormat="1" ht="12">
      <c r="A547" s="1299"/>
      <c r="B547" s="782"/>
      <c r="C547" s="2062"/>
      <c r="D547" s="810"/>
      <c r="E547" s="798"/>
      <c r="F547" s="809"/>
      <c r="G547" s="1123"/>
      <c r="H547" s="809"/>
      <c r="I547" s="1003"/>
      <c r="J547" s="1123"/>
      <c r="K547" s="805"/>
      <c r="L547" s="1002" t="s">
        <v>311</v>
      </c>
      <c r="M547" s="1001" t="s">
        <v>36</v>
      </c>
      <c r="N547" s="999">
        <v>1.07</v>
      </c>
      <c r="O547" s="999">
        <f>E545*N547</f>
        <v>4.601</v>
      </c>
      <c r="P547" s="1095">
        <v>0.32</v>
      </c>
      <c r="Q547" s="997">
        <f>N547*P547*$N$4</f>
        <v>0.41511617280000007</v>
      </c>
      <c r="R547" s="1926"/>
      <c r="S547" s="797"/>
      <c r="T547" s="796"/>
      <c r="U547" s="797"/>
      <c r="V547" s="797"/>
    </row>
    <row r="548" spans="1:22" s="485" customFormat="1" ht="22.5">
      <c r="A548" s="1299"/>
      <c r="B548" s="782"/>
      <c r="C548" s="2062"/>
      <c r="D548" s="810"/>
      <c r="E548" s="798"/>
      <c r="F548" s="809"/>
      <c r="G548" s="1123"/>
      <c r="H548" s="809"/>
      <c r="I548" s="1003"/>
      <c r="J548" s="1123"/>
      <c r="K548" s="805"/>
      <c r="L548" s="1104" t="s">
        <v>312</v>
      </c>
      <c r="M548" s="1103" t="s">
        <v>36</v>
      </c>
      <c r="N548" s="1102">
        <v>7.2</v>
      </c>
      <c r="O548" s="1102">
        <f>E545*N548</f>
        <v>30.96</v>
      </c>
      <c r="P548" s="1116">
        <v>0.6</v>
      </c>
      <c r="Q548" s="1100">
        <f>N548*P548*$N$4</f>
        <v>5.2374470400000002</v>
      </c>
      <c r="R548" s="1926"/>
      <c r="S548" s="797"/>
      <c r="T548" s="796"/>
      <c r="U548" s="797"/>
      <c r="V548" s="797"/>
    </row>
    <row r="549" spans="1:22" s="485" customFormat="1" ht="13.5">
      <c r="A549" s="1300"/>
      <c r="B549" s="795"/>
      <c r="C549" s="794"/>
      <c r="D549" s="793"/>
      <c r="E549" s="784"/>
      <c r="F549" s="786"/>
      <c r="G549" s="791"/>
      <c r="H549" s="786"/>
      <c r="I549" s="792"/>
      <c r="J549" s="791"/>
      <c r="K549" s="790"/>
      <c r="L549" s="1115"/>
      <c r="M549" s="1114"/>
      <c r="N549" s="1113"/>
      <c r="O549" s="1112"/>
      <c r="P549" s="809"/>
      <c r="Q549" s="996"/>
      <c r="R549" s="798"/>
      <c r="S549" s="798"/>
      <c r="T549" s="796"/>
      <c r="U549" s="798"/>
      <c r="V549" s="797"/>
    </row>
    <row r="550" spans="1:22" ht="12">
      <c r="A550" s="685">
        <f>A545+1</f>
        <v>139</v>
      </c>
      <c r="B550" s="390" t="s">
        <v>313</v>
      </c>
      <c r="C550" s="1618" t="s">
        <v>876</v>
      </c>
      <c r="D550" s="463" t="s">
        <v>27</v>
      </c>
      <c r="E550" s="584">
        <v>110</v>
      </c>
      <c r="F550" s="186"/>
      <c r="G550" s="189">
        <f>18.1/100</f>
        <v>0.18100000000000002</v>
      </c>
      <c r="H550" s="186"/>
      <c r="I550" s="199"/>
      <c r="J550" s="189">
        <f>15.3/100</f>
        <v>0.153</v>
      </c>
      <c r="K550" s="200"/>
      <c r="L550" s="182"/>
      <c r="M550" s="183"/>
      <c r="N550" s="184"/>
      <c r="O550" s="184"/>
      <c r="P550" s="186"/>
      <c r="Q550" s="187"/>
      <c r="R550" s="188">
        <f>G551+J551</f>
        <v>0.91448278999999999</v>
      </c>
      <c r="S550" s="657">
        <f>R550+R551</f>
        <v>3.9393509300000003</v>
      </c>
      <c r="T550" s="656">
        <f>E550*S550</f>
        <v>433.3286023</v>
      </c>
      <c r="U550" s="1084">
        <f>S550*$U$5</f>
        <v>5.0916051647166336</v>
      </c>
      <c r="V550" s="1084">
        <f>U550*E550</f>
        <v>560.07656811882964</v>
      </c>
    </row>
    <row r="551" spans="1:22" ht="22.5">
      <c r="A551" s="684"/>
      <c r="B551" s="391"/>
      <c r="C551" s="1642"/>
      <c r="E551" s="585"/>
      <c r="G551" s="189">
        <f>G550*$J$6/1000</f>
        <v>0.44666999000000002</v>
      </c>
      <c r="I551" s="121"/>
      <c r="J551" s="189">
        <f>J550*$Q$6/1000</f>
        <v>0.46781279999999997</v>
      </c>
      <c r="K551" s="122"/>
      <c r="L551" s="606" t="s">
        <v>325</v>
      </c>
      <c r="M551" s="356" t="s">
        <v>27</v>
      </c>
      <c r="N551" s="283">
        <v>1.1000000000000001</v>
      </c>
      <c r="O551" s="355">
        <f>E550*N551</f>
        <v>121.00000000000001</v>
      </c>
      <c r="P551" s="197">
        <v>2.25</v>
      </c>
      <c r="Q551" s="198">
        <f>N551*P551*$N$4</f>
        <v>3.0006207000000003</v>
      </c>
      <c r="R551" s="1579">
        <f>SUM(Q551:Q554)</f>
        <v>3.0248681400000001</v>
      </c>
      <c r="S551" s="661"/>
      <c r="T551" s="660"/>
      <c r="U551" s="661"/>
      <c r="V551" s="661"/>
    </row>
    <row r="552" spans="1:22" ht="12.75">
      <c r="A552" s="684"/>
      <c r="C552" s="1642"/>
      <c r="E552" s="585"/>
      <c r="I552" s="121"/>
      <c r="K552" s="122"/>
      <c r="L552" s="607" t="s">
        <v>302</v>
      </c>
      <c r="M552" s="146" t="s">
        <v>36</v>
      </c>
      <c r="N552" s="147">
        <v>0.02</v>
      </c>
      <c r="O552" s="332">
        <f>E550*N552</f>
        <v>2.2000000000000002</v>
      </c>
      <c r="P552" s="148">
        <v>1</v>
      </c>
      <c r="Q552" s="149">
        <f>N552*P552*$N$4</f>
        <v>2.4247440000000002E-2</v>
      </c>
      <c r="R552" s="1580"/>
      <c r="S552" s="661"/>
      <c r="T552" s="660"/>
      <c r="U552" s="661"/>
      <c r="V552" s="661"/>
    </row>
    <row r="553" spans="1:22" ht="12.75">
      <c r="A553" s="684"/>
      <c r="C553" s="1642"/>
      <c r="E553" s="585"/>
      <c r="I553" s="121"/>
      <c r="K553" s="122"/>
      <c r="L553" s="1"/>
      <c r="M553" s="357"/>
      <c r="N553" s="358"/>
      <c r="O553" s="359"/>
      <c r="P553" s="150"/>
      <c r="Q553" s="127"/>
      <c r="R553" s="1580"/>
      <c r="S553" s="661"/>
      <c r="T553" s="660"/>
      <c r="U553" s="661"/>
      <c r="V553" s="661"/>
    </row>
    <row r="554" spans="1:22" ht="12.75">
      <c r="A554" s="684"/>
      <c r="C554" s="608"/>
      <c r="E554" s="585"/>
      <c r="I554" s="121"/>
      <c r="K554" s="122"/>
      <c r="L554" s="1"/>
      <c r="M554" s="124"/>
      <c r="N554" s="125"/>
      <c r="O554" s="330"/>
      <c r="P554" s="126"/>
      <c r="Q554" s="127">
        <f>N554*P554*$N$4</f>
        <v>0</v>
      </c>
      <c r="R554" s="585"/>
      <c r="S554" s="588"/>
      <c r="T554" s="589"/>
      <c r="U554" s="588"/>
      <c r="V554" s="588"/>
    </row>
    <row r="555" spans="1:22">
      <c r="A555" s="683"/>
      <c r="B555" s="288"/>
      <c r="C555" s="289"/>
      <c r="D555" s="290"/>
      <c r="E555" s="128"/>
      <c r="F555" s="129"/>
      <c r="G555" s="130"/>
      <c r="H555" s="129"/>
      <c r="I555" s="131"/>
      <c r="J555" s="130"/>
      <c r="K555" s="278"/>
      <c r="L555" s="2"/>
      <c r="M555" s="133"/>
      <c r="N555" s="135"/>
      <c r="O555" s="135"/>
      <c r="P555" s="129"/>
      <c r="Q555" s="279"/>
      <c r="R555" s="128"/>
      <c r="S555" s="128"/>
      <c r="T555" s="280"/>
      <c r="U555" s="128"/>
      <c r="V555" s="1288"/>
    </row>
    <row r="556" spans="1:22" ht="12">
      <c r="A556" s="1301">
        <f>A550+1</f>
        <v>140</v>
      </c>
      <c r="B556" s="1217" t="s">
        <v>321</v>
      </c>
      <c r="C556" s="2062" t="s">
        <v>875</v>
      </c>
      <c r="D556" s="810" t="s">
        <v>39</v>
      </c>
      <c r="E556" s="798">
        <v>24</v>
      </c>
      <c r="F556" s="809"/>
      <c r="G556" s="1123">
        <f>40.8/100</f>
        <v>0.40799999999999997</v>
      </c>
      <c r="H556" s="809"/>
      <c r="I556" s="1003"/>
      <c r="J556" s="1123">
        <f>6.62/100</f>
        <v>6.6199999999999995E-2</v>
      </c>
      <c r="K556" s="805"/>
      <c r="L556" s="1115"/>
      <c r="M556" s="1114"/>
      <c r="N556" s="1113"/>
      <c r="O556" s="1112"/>
      <c r="P556" s="809"/>
      <c r="Q556" s="996"/>
      <c r="R556" s="784">
        <f>G557+J557</f>
        <v>1.2092714399999998</v>
      </c>
      <c r="S556" s="797">
        <f>R556+R557</f>
        <v>6.4520529167999996</v>
      </c>
      <c r="T556" s="811">
        <f>E556*S556</f>
        <v>154.84927000319999</v>
      </c>
      <c r="U556" s="1084">
        <f>S556*$U$5</f>
        <v>8.3392687115092574</v>
      </c>
      <c r="V556" s="1084">
        <f>U556*E556</f>
        <v>200.14244907622219</v>
      </c>
    </row>
    <row r="557" spans="1:22" ht="12">
      <c r="A557" s="1299"/>
      <c r="B557" s="1217"/>
      <c r="C557" s="2062"/>
      <c r="D557" s="810"/>
      <c r="E557" s="798"/>
      <c r="F557" s="809"/>
      <c r="G557" s="820">
        <f>G556*$J$6/1000</f>
        <v>1.0068583199999999</v>
      </c>
      <c r="H557" s="809"/>
      <c r="I557" s="1003"/>
      <c r="J557" s="820">
        <f>J556*$Q$6/1000</f>
        <v>0.20241312</v>
      </c>
      <c r="K557" s="805"/>
      <c r="L557" s="2063" t="s">
        <v>322</v>
      </c>
      <c r="M557" s="1006" t="s">
        <v>27</v>
      </c>
      <c r="N557" s="1005">
        <f>150/100</f>
        <v>1.5</v>
      </c>
      <c r="O557" s="1005">
        <f>E556*N557</f>
        <v>36</v>
      </c>
      <c r="P557" s="1111">
        <v>2.48</v>
      </c>
      <c r="Q557" s="1096">
        <f>N557*P557*$N$4</f>
        <v>4.5100238399999997</v>
      </c>
      <c r="R557" s="1925">
        <f>SUM(Q557:Q563)</f>
        <v>5.2427814768000003</v>
      </c>
      <c r="S557" s="797"/>
      <c r="T557" s="796"/>
      <c r="U557" s="797"/>
      <c r="V557" s="797"/>
    </row>
    <row r="558" spans="1:22" ht="12">
      <c r="A558" s="1299"/>
      <c r="B558" s="782"/>
      <c r="C558" s="2062"/>
      <c r="D558" s="810"/>
      <c r="E558" s="798"/>
      <c r="F558" s="809"/>
      <c r="G558" s="1123"/>
      <c r="H558" s="809"/>
      <c r="I558" s="1003"/>
      <c r="J558" s="1123"/>
      <c r="K558" s="805"/>
      <c r="L558" s="2052"/>
      <c r="M558" s="1109"/>
      <c r="N558" s="1108"/>
      <c r="O558" s="1107"/>
      <c r="P558" s="1106"/>
      <c r="Q558" s="1105"/>
      <c r="R558" s="1926"/>
      <c r="S558" s="797"/>
      <c r="T558" s="796"/>
      <c r="U558" s="797"/>
      <c r="V558" s="797"/>
    </row>
    <row r="559" spans="1:22" ht="12">
      <c r="A559" s="1299"/>
      <c r="B559" s="782"/>
      <c r="C559" s="2062"/>
      <c r="D559" s="810"/>
      <c r="E559" s="798"/>
      <c r="F559" s="809"/>
      <c r="G559" s="1123"/>
      <c r="H559" s="809"/>
      <c r="I559" s="1003"/>
      <c r="J559" s="1123"/>
      <c r="K559" s="805"/>
      <c r="L559" s="1002" t="s">
        <v>320</v>
      </c>
      <c r="M559" s="1001" t="s">
        <v>36</v>
      </c>
      <c r="N559" s="999">
        <f>40.6/100</f>
        <v>0.40600000000000003</v>
      </c>
      <c r="O559" s="999">
        <f>E556*N559</f>
        <v>9.7439999999999998</v>
      </c>
      <c r="P559" s="1095">
        <v>1</v>
      </c>
      <c r="Q559" s="997">
        <f>N559*P559*$N$4</f>
        <v>0.49222303200000006</v>
      </c>
      <c r="R559" s="1926"/>
      <c r="S559" s="797"/>
      <c r="T559" s="796"/>
      <c r="U559" s="797"/>
      <c r="V559" s="797"/>
    </row>
    <row r="560" spans="1:22" ht="12">
      <c r="A560" s="1299"/>
      <c r="B560" s="782"/>
      <c r="C560" s="2062"/>
      <c r="D560" s="810"/>
      <c r="E560" s="798"/>
      <c r="F560" s="809"/>
      <c r="G560" s="1123"/>
      <c r="H560" s="809"/>
      <c r="I560" s="1003"/>
      <c r="J560" s="1123"/>
      <c r="K560" s="805"/>
      <c r="L560" s="2050" t="s">
        <v>323</v>
      </c>
      <c r="M560" s="1001" t="s">
        <v>36</v>
      </c>
      <c r="N560" s="999">
        <f>12.8/100</f>
        <v>0.128</v>
      </c>
      <c r="O560" s="999">
        <f>E556*N560</f>
        <v>3.0720000000000001</v>
      </c>
      <c r="P560" s="1101">
        <v>0.96699999999999997</v>
      </c>
      <c r="Q560" s="997">
        <f>N560*P560*$N$4</f>
        <v>0.150062556672</v>
      </c>
      <c r="R560" s="1926"/>
      <c r="S560" s="797"/>
      <c r="T560" s="796"/>
      <c r="U560" s="797"/>
      <c r="V560" s="797"/>
    </row>
    <row r="561" spans="1:22" ht="12">
      <c r="A561" s="1299"/>
      <c r="B561" s="782"/>
      <c r="C561" s="2062"/>
      <c r="D561" s="810"/>
      <c r="E561" s="798"/>
      <c r="F561" s="809"/>
      <c r="G561" s="1123"/>
      <c r="H561" s="809"/>
      <c r="I561" s="1003"/>
      <c r="J561" s="1123"/>
      <c r="K561" s="805"/>
      <c r="L561" s="2051"/>
      <c r="M561" s="1109"/>
      <c r="N561" s="1107"/>
      <c r="O561" s="1107"/>
      <c r="P561" s="1110"/>
      <c r="Q561" s="1105"/>
      <c r="R561" s="1926"/>
      <c r="S561" s="797"/>
      <c r="T561" s="796"/>
      <c r="U561" s="797"/>
      <c r="V561" s="797"/>
    </row>
    <row r="562" spans="1:22" ht="12">
      <c r="A562" s="1299"/>
      <c r="B562" s="782"/>
      <c r="C562" s="2062"/>
      <c r="D562" s="810"/>
      <c r="E562" s="798"/>
      <c r="F562" s="809"/>
      <c r="G562" s="1123"/>
      <c r="H562" s="809"/>
      <c r="I562" s="1003"/>
      <c r="J562" s="1123"/>
      <c r="K562" s="805"/>
      <c r="L562" s="2052"/>
      <c r="M562" s="1109"/>
      <c r="N562" s="1108"/>
      <c r="O562" s="1107"/>
      <c r="P562" s="1106"/>
      <c r="Q562" s="1105"/>
      <c r="R562" s="1926"/>
      <c r="S562" s="797"/>
      <c r="T562" s="796"/>
      <c r="U562" s="797"/>
      <c r="V562" s="797"/>
    </row>
    <row r="563" spans="1:22" ht="12">
      <c r="A563" s="1299"/>
      <c r="B563" s="782"/>
      <c r="C563" s="2062"/>
      <c r="D563" s="810"/>
      <c r="E563" s="798"/>
      <c r="F563" s="809"/>
      <c r="G563" s="1123"/>
      <c r="H563" s="809"/>
      <c r="I563" s="1003"/>
      <c r="J563" s="1123"/>
      <c r="K563" s="805"/>
      <c r="L563" s="1104" t="s">
        <v>305</v>
      </c>
      <c r="M563" s="1103" t="s">
        <v>36</v>
      </c>
      <c r="N563" s="1102">
        <f>12.8/100</f>
        <v>0.128</v>
      </c>
      <c r="O563" s="1102">
        <f>E556*N563</f>
        <v>3.0720000000000001</v>
      </c>
      <c r="P563" s="1101">
        <v>0.58299999999999996</v>
      </c>
      <c r="Q563" s="1100">
        <f>N563*P563*$N$4</f>
        <v>9.0472048127999999E-2</v>
      </c>
      <c r="R563" s="1926"/>
      <c r="S563" s="797"/>
      <c r="T563" s="796"/>
      <c r="U563" s="797"/>
      <c r="V563" s="797"/>
    </row>
    <row r="564" spans="1:22" ht="13.5">
      <c r="A564" s="1300"/>
      <c r="B564" s="795"/>
      <c r="C564" s="794"/>
      <c r="D564" s="793"/>
      <c r="E564" s="784"/>
      <c r="F564" s="786"/>
      <c r="G564" s="791"/>
      <c r="H564" s="786"/>
      <c r="I564" s="792"/>
      <c r="J564" s="791"/>
      <c r="K564" s="790"/>
      <c r="L564" s="1115"/>
      <c r="M564" s="1114"/>
      <c r="N564" s="1113"/>
      <c r="O564" s="1112"/>
      <c r="P564" s="809"/>
      <c r="Q564" s="996"/>
      <c r="R564" s="798"/>
      <c r="S564" s="798"/>
      <c r="T564" s="796"/>
      <c r="U564" s="798"/>
      <c r="V564" s="797"/>
    </row>
    <row r="565" spans="1:22" ht="12">
      <c r="A565" s="685">
        <f>A556+1</f>
        <v>141</v>
      </c>
      <c r="B565" s="390" t="s">
        <v>301</v>
      </c>
      <c r="C565" s="1618" t="s">
        <v>874</v>
      </c>
      <c r="D565" s="463" t="s">
        <v>27</v>
      </c>
      <c r="E565" s="584">
        <f>11.7*0.35</f>
        <v>4.0949999999999998</v>
      </c>
      <c r="F565" s="186"/>
      <c r="G565" s="189">
        <f>45.8/100</f>
        <v>0.45799999999999996</v>
      </c>
      <c r="H565" s="186"/>
      <c r="I565" s="199"/>
      <c r="J565" s="189">
        <f>0.41/100</f>
        <v>4.0999999999999995E-3</v>
      </c>
      <c r="K565" s="200"/>
      <c r="L565" s="182"/>
      <c r="M565" s="183"/>
      <c r="N565" s="184"/>
      <c r="O565" s="184"/>
      <c r="P565" s="186"/>
      <c r="Q565" s="187"/>
      <c r="R565" s="188">
        <f>G566+J566</f>
        <v>1.1427839799999999</v>
      </c>
      <c r="S565" s="657">
        <f>R565+R566</f>
        <v>4.4743822360000003</v>
      </c>
      <c r="T565" s="656">
        <f>E565*S565</f>
        <v>18.322595256420001</v>
      </c>
      <c r="U565" s="1084">
        <f>S565*$U$5</f>
        <v>5.7831323247289275</v>
      </c>
      <c r="V565" s="1084">
        <f>U565*E565</f>
        <v>23.681926869764958</v>
      </c>
    </row>
    <row r="566" spans="1:22" ht="22.5">
      <c r="A566" s="684"/>
      <c r="B566" s="391"/>
      <c r="C566" s="1642"/>
      <c r="E566" s="585"/>
      <c r="G566" s="189">
        <f>G565*$J$6/1000</f>
        <v>1.1302478199999999</v>
      </c>
      <c r="I566" s="121"/>
      <c r="J566" s="189">
        <f>J565*$Q$6/1000</f>
        <v>1.2536159999999999E-2</v>
      </c>
      <c r="K566" s="122"/>
      <c r="L566" s="606" t="s">
        <v>326</v>
      </c>
      <c r="M566" s="356" t="s">
        <v>27</v>
      </c>
      <c r="N566" s="283">
        <v>1.1000000000000001</v>
      </c>
      <c r="O566" s="355">
        <f>E565*N566</f>
        <v>4.5045000000000002</v>
      </c>
      <c r="P566" s="197">
        <v>2.48</v>
      </c>
      <c r="Q566" s="198">
        <f>N566*P566*$N$4</f>
        <v>3.3073508160000005</v>
      </c>
      <c r="R566" s="1579">
        <f>SUM(Q566:Q569)</f>
        <v>3.3315982560000004</v>
      </c>
      <c r="S566" s="661"/>
      <c r="T566" s="660"/>
      <c r="U566" s="661"/>
      <c r="V566" s="661"/>
    </row>
    <row r="567" spans="1:22" ht="12.75">
      <c r="A567" s="684"/>
      <c r="C567" s="1642"/>
      <c r="E567" s="585"/>
      <c r="I567" s="121"/>
      <c r="K567" s="122"/>
      <c r="L567" s="607" t="s">
        <v>302</v>
      </c>
      <c r="M567" s="146" t="s">
        <v>36</v>
      </c>
      <c r="N567" s="147">
        <v>0.02</v>
      </c>
      <c r="O567" s="332">
        <f>E565*N567</f>
        <v>8.1900000000000001E-2</v>
      </c>
      <c r="P567" s="148">
        <v>1</v>
      </c>
      <c r="Q567" s="149">
        <f>N567*P567*$N$4</f>
        <v>2.4247440000000002E-2</v>
      </c>
      <c r="R567" s="1580"/>
      <c r="S567" s="661"/>
      <c r="T567" s="660"/>
      <c r="U567" s="661"/>
      <c r="V567" s="661"/>
    </row>
    <row r="568" spans="1:22" ht="12.75">
      <c r="A568" s="684"/>
      <c r="C568" s="1642"/>
      <c r="E568" s="585"/>
      <c r="I568" s="121"/>
      <c r="K568" s="122"/>
      <c r="L568" s="1"/>
      <c r="M568" s="357"/>
      <c r="N568" s="358"/>
      <c r="O568" s="359"/>
      <c r="P568" s="150"/>
      <c r="Q568" s="127"/>
      <c r="R568" s="1580"/>
      <c r="S568" s="661"/>
      <c r="T568" s="660"/>
      <c r="U568" s="661"/>
      <c r="V568" s="661"/>
    </row>
    <row r="569" spans="1:22" ht="12.75">
      <c r="A569" s="684"/>
      <c r="C569" s="608"/>
      <c r="E569" s="585"/>
      <c r="I569" s="121"/>
      <c r="K569" s="122"/>
      <c r="L569" s="1"/>
      <c r="M569" s="124"/>
      <c r="N569" s="125"/>
      <c r="O569" s="330"/>
      <c r="P569" s="126"/>
      <c r="Q569" s="127"/>
      <c r="R569" s="585"/>
      <c r="S569" s="588"/>
      <c r="T569" s="589"/>
      <c r="U569" s="588"/>
      <c r="V569" s="588"/>
    </row>
    <row r="570" spans="1:22">
      <c r="A570" s="683"/>
      <c r="B570" s="288"/>
      <c r="C570" s="289"/>
      <c r="D570" s="290"/>
      <c r="E570" s="128"/>
      <c r="F570" s="129"/>
      <c r="G570" s="130"/>
      <c r="H570" s="129"/>
      <c r="I570" s="131"/>
      <c r="J570" s="130"/>
      <c r="K570" s="278"/>
      <c r="L570" s="2"/>
      <c r="M570" s="133"/>
      <c r="N570" s="135"/>
      <c r="O570" s="135"/>
      <c r="P570" s="129"/>
      <c r="Q570" s="279"/>
      <c r="R570" s="128"/>
      <c r="S570" s="128"/>
      <c r="T570" s="280"/>
      <c r="U570" s="128"/>
      <c r="V570" s="1288"/>
    </row>
    <row r="571" spans="1:22" ht="12">
      <c r="A571" s="1298">
        <f>A565+1</f>
        <v>142</v>
      </c>
      <c r="B571" s="1215" t="s">
        <v>314</v>
      </c>
      <c r="C571" s="2061" t="s">
        <v>873</v>
      </c>
      <c r="D571" s="1216" t="s">
        <v>315</v>
      </c>
      <c r="E571" s="822">
        <v>4</v>
      </c>
      <c r="F571" s="815"/>
      <c r="G571" s="820">
        <v>2.12</v>
      </c>
      <c r="H571" s="815"/>
      <c r="I571" s="821"/>
      <c r="J571" s="820">
        <v>0.03</v>
      </c>
      <c r="K571" s="819"/>
      <c r="L571" s="818"/>
      <c r="M571" s="1099"/>
      <c r="N571" s="816"/>
      <c r="O571" s="1008"/>
      <c r="P571" s="815"/>
      <c r="Q571" s="814"/>
      <c r="R571" s="813">
        <f>G572+J572</f>
        <v>5.3234427999999996</v>
      </c>
      <c r="S571" s="812">
        <f>R571+R572</f>
        <v>45.691793283999999</v>
      </c>
      <c r="T571" s="811">
        <f>E571*S571</f>
        <v>182.767173136</v>
      </c>
      <c r="U571" s="1084">
        <f>S571*$U$5</f>
        <v>59.056574243813102</v>
      </c>
      <c r="V571" s="1084">
        <f>U571*E571</f>
        <v>236.22629697525241</v>
      </c>
    </row>
    <row r="572" spans="1:22" ht="12">
      <c r="A572" s="1299"/>
      <c r="B572" s="782"/>
      <c r="C572" s="2062"/>
      <c r="D572" s="810"/>
      <c r="E572" s="798"/>
      <c r="F572" s="809"/>
      <c r="G572" s="820">
        <f>G571*$J$6/1000</f>
        <v>5.2317147999999998</v>
      </c>
      <c r="H572" s="809"/>
      <c r="I572" s="1003"/>
      <c r="J572" s="820">
        <f>J571*$Q$6/1000</f>
        <v>9.172799999999999E-2</v>
      </c>
      <c r="K572" s="805"/>
      <c r="L572" s="1007" t="s">
        <v>316</v>
      </c>
      <c r="M572" s="1098" t="s">
        <v>39</v>
      </c>
      <c r="N572" s="1097">
        <v>6</v>
      </c>
      <c r="O572" s="1097">
        <f>E571*N572</f>
        <v>24</v>
      </c>
      <c r="P572" s="1004">
        <v>1.625</v>
      </c>
      <c r="Q572" s="1096">
        <f>N572*P572*$N$4</f>
        <v>11.820627</v>
      </c>
      <c r="R572" s="1925">
        <f>SUM(Q572:Q576)</f>
        <v>40.368350483999997</v>
      </c>
      <c r="S572" s="797"/>
      <c r="T572" s="796"/>
      <c r="U572" s="797"/>
      <c r="V572" s="797"/>
    </row>
    <row r="573" spans="1:22" ht="12">
      <c r="A573" s="1299"/>
      <c r="B573" s="782"/>
      <c r="C573" s="2062"/>
      <c r="D573" s="810"/>
      <c r="E573" s="798"/>
      <c r="F573" s="809"/>
      <c r="G573" s="1123"/>
      <c r="H573" s="809"/>
      <c r="I573" s="1003"/>
      <c r="J573" s="1123"/>
      <c r="K573" s="805"/>
      <c r="L573" s="1002" t="s">
        <v>317</v>
      </c>
      <c r="M573" s="1001" t="s">
        <v>60</v>
      </c>
      <c r="N573" s="999">
        <v>1</v>
      </c>
      <c r="O573" s="999">
        <f>E571*N573</f>
        <v>4</v>
      </c>
      <c r="P573" s="1095">
        <v>1.667</v>
      </c>
      <c r="Q573" s="997">
        <f>N573*P573*$N$4</f>
        <v>2.0210241240000002</v>
      </c>
      <c r="R573" s="1926"/>
      <c r="S573" s="797"/>
      <c r="T573" s="796"/>
      <c r="U573" s="797"/>
      <c r="V573" s="797"/>
    </row>
    <row r="574" spans="1:22" ht="12">
      <c r="A574" s="1299"/>
      <c r="B574" s="782"/>
      <c r="C574" s="2062"/>
      <c r="D574" s="810"/>
      <c r="E574" s="798"/>
      <c r="F574" s="809"/>
      <c r="G574" s="1123"/>
      <c r="H574" s="809"/>
      <c r="I574" s="1003"/>
      <c r="J574" s="1123"/>
      <c r="K574" s="805"/>
      <c r="L574" s="1002" t="s">
        <v>318</v>
      </c>
      <c r="M574" s="1001" t="s">
        <v>60</v>
      </c>
      <c r="N574" s="999">
        <v>3</v>
      </c>
      <c r="O574" s="999">
        <f>E571*N574</f>
        <v>12</v>
      </c>
      <c r="P574" s="1095">
        <v>1</v>
      </c>
      <c r="Q574" s="997">
        <f>N574*P574*$N$4</f>
        <v>3.6371159999999998</v>
      </c>
      <c r="R574" s="1926"/>
      <c r="S574" s="797"/>
      <c r="T574" s="796"/>
      <c r="U574" s="797"/>
      <c r="V574" s="797"/>
    </row>
    <row r="575" spans="1:22" ht="12">
      <c r="A575" s="1299"/>
      <c r="B575" s="782"/>
      <c r="C575" s="2062"/>
      <c r="D575" s="810"/>
      <c r="E575" s="798"/>
      <c r="F575" s="809"/>
      <c r="G575" s="1123"/>
      <c r="H575" s="809"/>
      <c r="I575" s="1003"/>
      <c r="J575" s="1123"/>
      <c r="K575" s="805"/>
      <c r="L575" s="1002" t="s">
        <v>319</v>
      </c>
      <c r="M575" s="1001" t="s">
        <v>60</v>
      </c>
      <c r="N575" s="999">
        <v>1</v>
      </c>
      <c r="O575" s="999">
        <f>E571*N575</f>
        <v>4</v>
      </c>
      <c r="P575" s="1095">
        <v>1.68</v>
      </c>
      <c r="Q575" s="997">
        <f>N575*P575*$N$4</f>
        <v>2.0367849599999999</v>
      </c>
      <c r="R575" s="1926"/>
      <c r="S575" s="797"/>
      <c r="T575" s="796"/>
      <c r="U575" s="797"/>
      <c r="V575" s="797"/>
    </row>
    <row r="576" spans="1:22" ht="12">
      <c r="A576" s="1299"/>
      <c r="B576" s="782"/>
      <c r="C576" s="2062"/>
      <c r="D576" s="810"/>
      <c r="E576" s="798"/>
      <c r="F576" s="809"/>
      <c r="G576" s="1123"/>
      <c r="H576" s="809"/>
      <c r="I576" s="1003"/>
      <c r="J576" s="1123"/>
      <c r="K576" s="805"/>
      <c r="L576" s="1002" t="s">
        <v>320</v>
      </c>
      <c r="M576" s="1001" t="s">
        <v>36</v>
      </c>
      <c r="N576" s="999">
        <v>8.6</v>
      </c>
      <c r="O576" s="999">
        <f>E571*N576</f>
        <v>34.4</v>
      </c>
      <c r="P576" s="1094">
        <v>2</v>
      </c>
      <c r="Q576" s="997">
        <f>N576*P576*$N$4</f>
        <v>20.852798399999998</v>
      </c>
      <c r="R576" s="1926"/>
      <c r="S576" s="797"/>
      <c r="T576" s="796"/>
      <c r="U576" s="797"/>
      <c r="V576" s="797"/>
    </row>
    <row r="577" spans="1:22" ht="12">
      <c r="A577" s="1300"/>
      <c r="B577" s="1219"/>
      <c r="C577" s="1218"/>
      <c r="D577" s="1220"/>
      <c r="E577" s="798"/>
      <c r="F577" s="809"/>
      <c r="G577" s="1123"/>
      <c r="H577" s="809"/>
      <c r="I577" s="1003"/>
      <c r="J577" s="1123"/>
      <c r="K577" s="805"/>
      <c r="L577" s="1302"/>
      <c r="M577" s="1114"/>
      <c r="N577" s="1112"/>
      <c r="O577" s="1112"/>
      <c r="P577" s="1303"/>
      <c r="Q577" s="996"/>
      <c r="R577" s="784"/>
      <c r="S577" s="798"/>
      <c r="T577" s="1093"/>
      <c r="U577" s="798"/>
      <c r="V577" s="798"/>
    </row>
    <row r="578" spans="1:22" ht="12">
      <c r="A578" s="685">
        <f>A571+1</f>
        <v>143</v>
      </c>
      <c r="B578" s="390" t="s">
        <v>313</v>
      </c>
      <c r="C578" s="1618" t="s">
        <v>872</v>
      </c>
      <c r="D578" s="463" t="s">
        <v>264</v>
      </c>
      <c r="E578" s="584">
        <v>23</v>
      </c>
      <c r="F578" s="186"/>
      <c r="G578" s="189">
        <f>6.2/100</f>
        <v>6.2E-2</v>
      </c>
      <c r="H578" s="186"/>
      <c r="I578" s="199"/>
      <c r="J578" s="189">
        <f>0.38/100</f>
        <v>3.8E-3</v>
      </c>
      <c r="K578" s="200"/>
      <c r="L578" s="182"/>
      <c r="M578" s="183"/>
      <c r="N578" s="184"/>
      <c r="O578" s="184"/>
      <c r="P578" s="186"/>
      <c r="Q578" s="187"/>
      <c r="R578" s="188">
        <f>G579+J579</f>
        <v>0.16462186000000001</v>
      </c>
      <c r="S578" s="657">
        <f>R578+R579</f>
        <v>2.182008868</v>
      </c>
      <c r="T578" s="656">
        <f>E578*S578</f>
        <v>50.186203964000001</v>
      </c>
      <c r="U578" s="1084">
        <f>S578*$U$5</f>
        <v>2.8202431870588121</v>
      </c>
      <c r="V578" s="1084">
        <f>U578*E578</f>
        <v>64.865593302352679</v>
      </c>
    </row>
    <row r="579" spans="1:22" ht="12.75">
      <c r="A579" s="684"/>
      <c r="B579" s="391"/>
      <c r="C579" s="1642"/>
      <c r="E579" s="585"/>
      <c r="G579" s="189">
        <f>G578*$J$6/1000</f>
        <v>0.15300298000000001</v>
      </c>
      <c r="I579" s="121"/>
      <c r="J579" s="189">
        <f>J578*$Q$6/1000</f>
        <v>1.161888E-2</v>
      </c>
      <c r="K579" s="122"/>
      <c r="L579" s="606" t="s">
        <v>324</v>
      </c>
      <c r="M579" s="356" t="s">
        <v>36</v>
      </c>
      <c r="N579" s="283">
        <f>4.16</f>
        <v>4.16</v>
      </c>
      <c r="O579" s="355">
        <f>E578*N579</f>
        <v>95.68</v>
      </c>
      <c r="P579" s="197">
        <v>0.4</v>
      </c>
      <c r="Q579" s="198">
        <f>N579*P579*$N$4</f>
        <v>2.017387008</v>
      </c>
      <c r="R579" s="1579">
        <f>SUM(Q579:Q581)</f>
        <v>2.017387008</v>
      </c>
      <c r="S579" s="661"/>
      <c r="T579" s="660"/>
      <c r="U579" s="661"/>
      <c r="V579" s="661"/>
    </row>
    <row r="580" spans="1:22" ht="12.75">
      <c r="A580" s="684"/>
      <c r="C580" s="1642"/>
      <c r="E580" s="585"/>
      <c r="I580" s="121"/>
      <c r="K580" s="122"/>
      <c r="L580" s="607"/>
      <c r="M580" s="146"/>
      <c r="N580" s="147"/>
      <c r="O580" s="332"/>
      <c r="P580" s="148"/>
      <c r="Q580" s="149"/>
      <c r="R580" s="1580"/>
      <c r="S580" s="661"/>
      <c r="T580" s="660"/>
      <c r="U580" s="661"/>
      <c r="V580" s="661"/>
    </row>
    <row r="581" spans="1:22" ht="12.75">
      <c r="A581" s="684"/>
      <c r="C581" s="608"/>
      <c r="E581" s="585"/>
      <c r="I581" s="121"/>
      <c r="K581" s="122"/>
      <c r="L581" s="1"/>
      <c r="M581" s="124"/>
      <c r="N581" s="125"/>
      <c r="O581" s="330"/>
      <c r="P581" s="126"/>
      <c r="Q581" s="127"/>
      <c r="R581" s="585"/>
      <c r="S581" s="588"/>
      <c r="T581" s="589"/>
      <c r="U581" s="588"/>
      <c r="V581" s="588"/>
    </row>
    <row r="582" spans="1:22">
      <c r="A582" s="683"/>
      <c r="B582" s="288"/>
      <c r="C582" s="289"/>
      <c r="D582" s="290"/>
      <c r="E582" s="128"/>
      <c r="F582" s="129"/>
      <c r="G582" s="130"/>
      <c r="H582" s="129"/>
      <c r="I582" s="131"/>
      <c r="J582" s="130"/>
      <c r="K582" s="278"/>
      <c r="L582" s="2"/>
      <c r="M582" s="133"/>
      <c r="N582" s="135"/>
      <c r="O582" s="135"/>
      <c r="P582" s="129"/>
      <c r="Q582" s="279"/>
      <c r="R582" s="128"/>
      <c r="S582" s="128"/>
      <c r="T582" s="280"/>
      <c r="U582" s="128"/>
      <c r="V582" s="1288"/>
    </row>
    <row r="583" spans="1:22" ht="12">
      <c r="A583" s="1286"/>
      <c r="B583" s="344"/>
      <c r="C583" s="360" t="s">
        <v>580</v>
      </c>
      <c r="D583" s="346"/>
      <c r="E583" s="361"/>
      <c r="F583" s="348"/>
      <c r="G583" s="349"/>
      <c r="H583" s="348"/>
      <c r="I583" s="362"/>
      <c r="J583" s="349"/>
      <c r="K583" s="363"/>
      <c r="L583" s="350"/>
      <c r="M583" s="351"/>
      <c r="N583" s="352"/>
      <c r="O583" s="353"/>
      <c r="P583" s="348"/>
      <c r="Q583" s="349"/>
      <c r="R583" s="353"/>
      <c r="S583" s="353"/>
      <c r="T583" s="354">
        <f>SUM(T528:T582)</f>
        <v>2245.477969214664</v>
      </c>
      <c r="U583" s="353"/>
      <c r="V583" s="1287">
        <f>SUM(V528:V582)</f>
        <v>2902.2769051222358</v>
      </c>
    </row>
    <row r="584" spans="1:22" ht="12">
      <c r="A584" s="2125" t="s">
        <v>32</v>
      </c>
      <c r="B584" s="2126"/>
      <c r="C584" s="2127"/>
      <c r="D584" s="2126"/>
      <c r="E584" s="2127"/>
      <c r="F584" s="2126"/>
      <c r="G584" s="2126"/>
      <c r="H584" s="2126"/>
      <c r="I584" s="2128"/>
      <c r="J584" s="2126"/>
      <c r="K584" s="2129"/>
      <c r="L584" s="2126"/>
      <c r="M584" s="2126"/>
      <c r="N584" s="2126"/>
      <c r="O584" s="2126"/>
      <c r="P584" s="2126"/>
      <c r="Q584" s="2126"/>
      <c r="R584" s="2126"/>
      <c r="S584" s="2126"/>
      <c r="T584" s="2130"/>
      <c r="U584" s="95"/>
      <c r="V584" s="1270"/>
    </row>
    <row r="585" spans="1:22" ht="12">
      <c r="A585" s="1758"/>
      <c r="B585" s="1759"/>
      <c r="C585" s="1758"/>
      <c r="D585" s="1759"/>
      <c r="E585" s="1758"/>
      <c r="F585" s="1759"/>
      <c r="G585" s="1759"/>
      <c r="H585" s="1759"/>
      <c r="I585" s="1760"/>
      <c r="J585" s="1759"/>
      <c r="K585" s="1761"/>
      <c r="L585" s="1759"/>
      <c r="M585" s="1759"/>
      <c r="N585" s="1759"/>
      <c r="O585" s="1759"/>
      <c r="P585" s="1759"/>
      <c r="Q585" s="1759"/>
      <c r="R585" s="1759"/>
      <c r="S585" s="1759"/>
      <c r="T585" s="1762"/>
      <c r="U585" s="95"/>
      <c r="V585" s="1270"/>
    </row>
    <row r="586" spans="1:22" ht="12">
      <c r="A586" s="1763"/>
      <c r="B586" s="1764"/>
      <c r="C586" s="1763"/>
      <c r="D586" s="1764"/>
      <c r="E586" s="1763"/>
      <c r="F586" s="1764"/>
      <c r="G586" s="1764"/>
      <c r="H586" s="1764"/>
      <c r="I586" s="1765"/>
      <c r="J586" s="1764"/>
      <c r="K586" s="1766"/>
      <c r="L586" s="1764"/>
      <c r="M586" s="1764"/>
      <c r="N586" s="1764"/>
      <c r="O586" s="1764"/>
      <c r="P586" s="1764"/>
      <c r="Q586" s="1764"/>
      <c r="R586" s="1764"/>
      <c r="S586" s="1764"/>
      <c r="T586" s="1767"/>
      <c r="U586" s="95"/>
      <c r="V586" s="1270"/>
    </row>
    <row r="587" spans="1:22" ht="12">
      <c r="A587" s="685">
        <f>A578+1</f>
        <v>144</v>
      </c>
      <c r="B587" s="1221" t="s">
        <v>33</v>
      </c>
      <c r="C587" s="1657" t="s">
        <v>871</v>
      </c>
      <c r="D587" s="1061" t="s">
        <v>110</v>
      </c>
      <c r="E587" s="584">
        <v>4.8</v>
      </c>
      <c r="F587" s="186"/>
      <c r="G587" s="189">
        <v>0</v>
      </c>
      <c r="H587" s="186"/>
      <c r="I587" s="199"/>
      <c r="J587" s="189">
        <v>0</v>
      </c>
      <c r="K587" s="200"/>
      <c r="L587" s="201"/>
      <c r="M587" s="183"/>
      <c r="N587" s="184"/>
      <c r="O587" s="184"/>
      <c r="P587" s="312"/>
      <c r="Q587" s="187"/>
      <c r="R587" s="188">
        <f>G588+J588</f>
        <v>0</v>
      </c>
      <c r="S587" s="657">
        <f>R587+R588</f>
        <v>56.617772400000007</v>
      </c>
      <c r="T587" s="656">
        <f>E587*S587</f>
        <v>271.76530752000002</v>
      </c>
      <c r="U587" s="1084">
        <f>S587*$U$5</f>
        <v>73.178385853171733</v>
      </c>
      <c r="V587" s="1084">
        <f>U587*E587</f>
        <v>351.25625209522428</v>
      </c>
    </row>
    <row r="588" spans="1:22" ht="12.75">
      <c r="A588" s="684"/>
      <c r="B588" s="95" t="s">
        <v>546</v>
      </c>
      <c r="C588" s="1642"/>
      <c r="E588" s="585"/>
      <c r="G588" s="189">
        <f>G587*$J$6/1000</f>
        <v>0</v>
      </c>
      <c r="I588" s="121"/>
      <c r="J588" s="189">
        <f>J587*$Q$6/1000</f>
        <v>0</v>
      </c>
      <c r="K588" s="122"/>
      <c r="L588" s="1797" t="s">
        <v>239</v>
      </c>
      <c r="M588" s="202" t="s">
        <v>110</v>
      </c>
      <c r="N588" s="196">
        <v>1</v>
      </c>
      <c r="O588" s="276">
        <f>E587*N588</f>
        <v>4.8</v>
      </c>
      <c r="P588" s="152">
        <v>46.7</v>
      </c>
      <c r="Q588" s="194">
        <f>N588*P588*$N$4</f>
        <v>56.617772400000007</v>
      </c>
      <c r="R588" s="585">
        <f>SUM(Q588:Q588)</f>
        <v>56.617772400000007</v>
      </c>
      <c r="S588" s="661"/>
      <c r="T588" s="660"/>
      <c r="U588" s="661"/>
      <c r="V588" s="661"/>
    </row>
    <row r="589" spans="1:22" ht="12">
      <c r="A589" s="684"/>
      <c r="C589" s="1642"/>
      <c r="E589" s="585"/>
      <c r="I589" s="121"/>
      <c r="K589" s="122"/>
      <c r="L589" s="1948"/>
      <c r="M589" s="203"/>
      <c r="N589" s="151"/>
      <c r="O589" s="151"/>
      <c r="P589" s="152"/>
      <c r="Q589" s="153"/>
      <c r="R589" s="585"/>
      <c r="S589" s="585"/>
      <c r="T589" s="138"/>
      <c r="U589" s="585"/>
      <c r="V589" s="655"/>
    </row>
    <row r="590" spans="1:22" ht="12">
      <c r="A590" s="684"/>
      <c r="C590" s="1642"/>
      <c r="E590" s="585"/>
      <c r="I590" s="121"/>
      <c r="K590" s="122"/>
      <c r="L590" s="1948"/>
      <c r="M590" s="203"/>
      <c r="N590" s="151"/>
      <c r="O590" s="151"/>
      <c r="P590" s="152"/>
      <c r="Q590" s="153"/>
      <c r="R590" s="585"/>
      <c r="S590" s="585"/>
      <c r="T590" s="138"/>
      <c r="U590" s="585"/>
      <c r="V590" s="655"/>
    </row>
    <row r="591" spans="1:22" ht="12">
      <c r="A591" s="684"/>
      <c r="C591" s="1642"/>
      <c r="E591" s="585"/>
      <c r="I591" s="121"/>
      <c r="K591" s="122"/>
      <c r="L591" s="1948"/>
      <c r="M591" s="203"/>
      <c r="N591" s="151"/>
      <c r="O591" s="151"/>
      <c r="P591" s="152"/>
      <c r="Q591" s="153"/>
      <c r="R591" s="585"/>
      <c r="S591" s="585"/>
      <c r="T591" s="138"/>
      <c r="U591" s="585"/>
      <c r="V591" s="655"/>
    </row>
    <row r="592" spans="1:22" ht="12">
      <c r="A592" s="684"/>
      <c r="C592" s="1642"/>
      <c r="E592" s="585"/>
      <c r="I592" s="121"/>
      <c r="K592" s="122"/>
      <c r="L592" s="1798"/>
      <c r="M592" s="277"/>
      <c r="N592" s="154"/>
      <c r="O592" s="154"/>
      <c r="P592" s="152"/>
      <c r="Q592" s="156"/>
      <c r="R592" s="585"/>
      <c r="S592" s="585"/>
      <c r="T592" s="138"/>
      <c r="U592" s="585"/>
      <c r="V592" s="655"/>
    </row>
    <row r="593" spans="1:22">
      <c r="A593" s="683"/>
      <c r="B593" s="288"/>
      <c r="C593" s="838"/>
      <c r="D593" s="290"/>
      <c r="E593" s="128"/>
      <c r="F593" s="129"/>
      <c r="G593" s="130"/>
      <c r="H593" s="129"/>
      <c r="I593" s="131"/>
      <c r="J593" s="130"/>
      <c r="K593" s="278"/>
      <c r="O593" s="57"/>
      <c r="P593" s="152"/>
      <c r="Q593" s="137"/>
      <c r="R593" s="585"/>
      <c r="S593" s="585"/>
      <c r="T593" s="138"/>
      <c r="U593" s="585"/>
      <c r="V593" s="655"/>
    </row>
    <row r="594" spans="1:22" ht="12">
      <c r="A594" s="685">
        <f>A587+1</f>
        <v>145</v>
      </c>
      <c r="B594" s="1221" t="s">
        <v>33</v>
      </c>
      <c r="C594" s="1657" t="s">
        <v>870</v>
      </c>
      <c r="D594" s="1061" t="s">
        <v>110</v>
      </c>
      <c r="E594" s="584">
        <f>2.2+2.72+2.24+1.68+17.4+0.15</f>
        <v>26.389999999999997</v>
      </c>
      <c r="F594" s="186"/>
      <c r="G594" s="189">
        <v>0</v>
      </c>
      <c r="H594" s="186"/>
      <c r="I594" s="199"/>
      <c r="J594" s="189">
        <v>0</v>
      </c>
      <c r="K594" s="200"/>
      <c r="L594" s="201"/>
      <c r="M594" s="183"/>
      <c r="N594" s="184"/>
      <c r="O594" s="184"/>
      <c r="P594" s="186"/>
      <c r="Q594" s="187"/>
      <c r="R594" s="188">
        <f>G595+J595</f>
        <v>0</v>
      </c>
      <c r="S594" s="657">
        <f>R594+R595</f>
        <v>54.556739999999998</v>
      </c>
      <c r="T594" s="656">
        <f>E594*S594</f>
        <v>1439.7523685999997</v>
      </c>
      <c r="U594" s="1084">
        <f>S594*$U$5</f>
        <v>70.51450456943742</v>
      </c>
      <c r="V594" s="1084">
        <f>U594*E594</f>
        <v>1860.8777755874532</v>
      </c>
    </row>
    <row r="595" spans="1:22" ht="12.75">
      <c r="A595" s="684"/>
      <c r="B595" s="95" t="s">
        <v>546</v>
      </c>
      <c r="C595" s="1642"/>
      <c r="E595" s="585"/>
      <c r="G595" s="189">
        <f>G594*$J$6/1000</f>
        <v>0</v>
      </c>
      <c r="I595" s="121"/>
      <c r="J595" s="189">
        <f>J594*$Q$6/1000</f>
        <v>0</v>
      </c>
      <c r="K595" s="122"/>
      <c r="L595" s="1797" t="s">
        <v>246</v>
      </c>
      <c r="M595" s="202" t="s">
        <v>110</v>
      </c>
      <c r="N595" s="196">
        <v>1</v>
      </c>
      <c r="O595" s="276">
        <f>E594*N595</f>
        <v>26.389999999999997</v>
      </c>
      <c r="P595" s="197">
        <v>45</v>
      </c>
      <c r="Q595" s="194">
        <f>N595*P595*$N$4</f>
        <v>54.556739999999998</v>
      </c>
      <c r="R595" s="585">
        <f>SUM(Q595:Q595)</f>
        <v>54.556739999999998</v>
      </c>
      <c r="S595" s="661"/>
      <c r="T595" s="660"/>
      <c r="U595" s="661"/>
      <c r="V595" s="661"/>
    </row>
    <row r="596" spans="1:22" ht="12">
      <c r="A596" s="684"/>
      <c r="C596" s="1642"/>
      <c r="E596" s="585"/>
      <c r="I596" s="121"/>
      <c r="K596" s="122"/>
      <c r="L596" s="1948"/>
      <c r="M596" s="203"/>
      <c r="N596" s="151"/>
      <c r="O596" s="151"/>
      <c r="P596" s="152"/>
      <c r="Q596" s="153"/>
      <c r="R596" s="585"/>
      <c r="S596" s="585"/>
      <c r="T596" s="138"/>
      <c r="U596" s="585"/>
      <c r="V596" s="655"/>
    </row>
    <row r="597" spans="1:22" ht="12">
      <c r="A597" s="684"/>
      <c r="C597" s="1642"/>
      <c r="E597" s="585"/>
      <c r="I597" s="121"/>
      <c r="K597" s="122"/>
      <c r="L597" s="1948"/>
      <c r="M597" s="203"/>
      <c r="N597" s="151"/>
      <c r="O597" s="151"/>
      <c r="P597" s="152"/>
      <c r="Q597" s="153"/>
      <c r="R597" s="585"/>
      <c r="S597" s="585"/>
      <c r="T597" s="138"/>
      <c r="U597" s="585"/>
      <c r="V597" s="655"/>
    </row>
    <row r="598" spans="1:22" ht="12">
      <c r="A598" s="684"/>
      <c r="C598" s="1642"/>
      <c r="E598" s="585"/>
      <c r="I598" s="121"/>
      <c r="K598" s="122"/>
      <c r="L598" s="1948"/>
      <c r="M598" s="203"/>
      <c r="N598" s="151"/>
      <c r="O598" s="151"/>
      <c r="P598" s="152"/>
      <c r="Q598" s="153"/>
      <c r="R598" s="585"/>
      <c r="S598" s="585"/>
      <c r="T598" s="138"/>
      <c r="U598" s="585"/>
      <c r="V598" s="655"/>
    </row>
    <row r="599" spans="1:22" ht="12">
      <c r="A599" s="684"/>
      <c r="C599" s="1642"/>
      <c r="E599" s="585"/>
      <c r="I599" s="121"/>
      <c r="K599" s="122"/>
      <c r="L599" s="1798"/>
      <c r="M599" s="277"/>
      <c r="N599" s="154"/>
      <c r="O599" s="154"/>
      <c r="P599" s="155"/>
      <c r="Q599" s="156"/>
      <c r="R599" s="585"/>
      <c r="S599" s="585"/>
      <c r="T599" s="138"/>
      <c r="U599" s="585"/>
      <c r="V599" s="655"/>
    </row>
    <row r="600" spans="1:22">
      <c r="A600" s="683"/>
      <c r="B600" s="288"/>
      <c r="C600" s="838"/>
      <c r="D600" s="290"/>
      <c r="E600" s="128"/>
      <c r="F600" s="129"/>
      <c r="G600" s="130"/>
      <c r="H600" s="129"/>
      <c r="I600" s="131"/>
      <c r="J600" s="130"/>
      <c r="K600" s="278"/>
      <c r="O600" s="57"/>
      <c r="P600" s="544"/>
      <c r="Q600" s="137"/>
      <c r="R600" s="585"/>
      <c r="S600" s="585"/>
      <c r="T600" s="138"/>
      <c r="U600" s="585"/>
      <c r="V600" s="655"/>
    </row>
    <row r="601" spans="1:22" ht="12">
      <c r="A601" s="685">
        <f>+A594+1</f>
        <v>146</v>
      </c>
      <c r="B601" s="1221" t="s">
        <v>33</v>
      </c>
      <c r="C601" s="1657" t="s">
        <v>869</v>
      </c>
      <c r="D601" s="1061" t="s">
        <v>110</v>
      </c>
      <c r="E601" s="584">
        <v>2</v>
      </c>
      <c r="F601" s="186"/>
      <c r="G601" s="189">
        <v>0</v>
      </c>
      <c r="H601" s="186"/>
      <c r="I601" s="199"/>
      <c r="J601" s="189">
        <v>0</v>
      </c>
      <c r="K601" s="200"/>
      <c r="L601" s="201"/>
      <c r="M601" s="183"/>
      <c r="N601" s="184"/>
      <c r="O601" s="184"/>
      <c r="P601" s="545"/>
      <c r="Q601" s="187"/>
      <c r="R601" s="188">
        <f>G602+J602</f>
        <v>0</v>
      </c>
      <c r="S601" s="657">
        <f>R601+R602</f>
        <v>116.18160876</v>
      </c>
      <c r="T601" s="656">
        <f>E601*S601</f>
        <v>232.36321752000001</v>
      </c>
      <c r="U601" s="1084">
        <f>S601*$U$5</f>
        <v>150.16455495309307</v>
      </c>
      <c r="V601" s="1084">
        <f>U601*E601</f>
        <v>300.32910990618615</v>
      </c>
    </row>
    <row r="602" spans="1:22" ht="12.75">
      <c r="A602" s="684"/>
      <c r="B602" s="95" t="s">
        <v>546</v>
      </c>
      <c r="C602" s="1642"/>
      <c r="E602" s="585"/>
      <c r="G602" s="189">
        <f>G601*$J$6/1000</f>
        <v>0</v>
      </c>
      <c r="I602" s="121"/>
      <c r="J602" s="189">
        <f>J601*$Q$6/1000</f>
        <v>0</v>
      </c>
      <c r="K602" s="122"/>
      <c r="L602" s="1797" t="s">
        <v>486</v>
      </c>
      <c r="M602" s="202" t="s">
        <v>110</v>
      </c>
      <c r="N602" s="196">
        <v>1</v>
      </c>
      <c r="O602" s="276">
        <f>E601*N602</f>
        <v>2</v>
      </c>
      <c r="P602" s="152">
        <v>95.83</v>
      </c>
      <c r="Q602" s="194">
        <f>N602*P602*$N$4</f>
        <v>116.18160876</v>
      </c>
      <c r="R602" s="585">
        <f>SUM(Q602:Q602)</f>
        <v>116.18160876</v>
      </c>
      <c r="S602" s="661"/>
      <c r="T602" s="660"/>
      <c r="U602" s="661"/>
      <c r="V602" s="661"/>
    </row>
    <row r="603" spans="1:22" ht="12">
      <c r="A603" s="684"/>
      <c r="C603" s="1642"/>
      <c r="E603" s="585"/>
      <c r="I603" s="121"/>
      <c r="K603" s="122"/>
      <c r="L603" s="1948"/>
      <c r="M603" s="203"/>
      <c r="N603" s="151"/>
      <c r="O603" s="151"/>
      <c r="P603" s="152"/>
      <c r="Q603" s="153"/>
      <c r="R603" s="585"/>
      <c r="S603" s="585"/>
      <c r="T603" s="138"/>
      <c r="U603" s="585"/>
      <c r="V603" s="655"/>
    </row>
    <row r="604" spans="1:22" ht="12">
      <c r="A604" s="684"/>
      <c r="C604" s="1642"/>
      <c r="E604" s="585"/>
      <c r="I604" s="121"/>
      <c r="K604" s="122"/>
      <c r="L604" s="1948"/>
      <c r="M604" s="203"/>
      <c r="N604" s="151"/>
      <c r="O604" s="151"/>
      <c r="P604" s="152"/>
      <c r="Q604" s="153"/>
      <c r="R604" s="585"/>
      <c r="S604" s="585"/>
      <c r="T604" s="138"/>
      <c r="U604" s="585"/>
      <c r="V604" s="655"/>
    </row>
    <row r="605" spans="1:22" ht="12">
      <c r="A605" s="684"/>
      <c r="C605" s="1642"/>
      <c r="E605" s="585"/>
      <c r="I605" s="121"/>
      <c r="K605" s="122"/>
      <c r="L605" s="1948"/>
      <c r="M605" s="203"/>
      <c r="N605" s="151"/>
      <c r="O605" s="151"/>
      <c r="P605" s="152"/>
      <c r="Q605" s="153"/>
      <c r="R605" s="585"/>
      <c r="S605" s="585"/>
      <c r="T605" s="138"/>
      <c r="U605" s="585"/>
      <c r="V605" s="655"/>
    </row>
    <row r="606" spans="1:22" ht="12">
      <c r="A606" s="684"/>
      <c r="C606" s="1642"/>
      <c r="E606" s="585"/>
      <c r="I606" s="121"/>
      <c r="K606" s="122"/>
      <c r="L606" s="1798"/>
      <c r="M606" s="277"/>
      <c r="N606" s="154"/>
      <c r="O606" s="154"/>
      <c r="P606" s="155"/>
      <c r="Q606" s="156"/>
      <c r="R606" s="585"/>
      <c r="S606" s="585"/>
      <c r="T606" s="138"/>
      <c r="U606" s="585"/>
      <c r="V606" s="655"/>
    </row>
    <row r="607" spans="1:22">
      <c r="A607" s="683"/>
      <c r="B607" s="288"/>
      <c r="C607" s="838"/>
      <c r="D607" s="290"/>
      <c r="E607" s="128"/>
      <c r="F607" s="129"/>
      <c r="G607" s="130"/>
      <c r="H607" s="129"/>
      <c r="I607" s="131"/>
      <c r="J607" s="130"/>
      <c r="K607" s="278"/>
      <c r="O607" s="57"/>
      <c r="Q607" s="137"/>
      <c r="R607" s="585"/>
      <c r="S607" s="585"/>
      <c r="T607" s="138"/>
      <c r="U607" s="585"/>
      <c r="V607" s="655"/>
    </row>
    <row r="608" spans="1:22" ht="12">
      <c r="A608" s="685">
        <f>+A601+1</f>
        <v>147</v>
      </c>
      <c r="B608" s="1221" t="s">
        <v>33</v>
      </c>
      <c r="C608" s="1657" t="s">
        <v>868</v>
      </c>
      <c r="D608" s="1061" t="s">
        <v>110</v>
      </c>
      <c r="E608" s="584">
        <v>0.4</v>
      </c>
      <c r="F608" s="186"/>
      <c r="G608" s="189">
        <v>0</v>
      </c>
      <c r="H608" s="186"/>
      <c r="I608" s="199"/>
      <c r="J608" s="189">
        <v>0</v>
      </c>
      <c r="K608" s="200"/>
      <c r="L608" s="201"/>
      <c r="M608" s="183"/>
      <c r="N608" s="184"/>
      <c r="O608" s="184"/>
      <c r="P608" s="545"/>
      <c r="Q608" s="187"/>
      <c r="R608" s="188">
        <f>G609+J609</f>
        <v>0</v>
      </c>
      <c r="S608" s="657">
        <f>R608+R609</f>
        <v>56.617772400000007</v>
      </c>
      <c r="T608" s="656">
        <f>E608*S608</f>
        <v>22.647108960000004</v>
      </c>
      <c r="U608" s="1084">
        <f>S608*$U$5</f>
        <v>73.178385853171733</v>
      </c>
      <c r="V608" s="1084">
        <f>U608*E608</f>
        <v>29.271354341268694</v>
      </c>
    </row>
    <row r="609" spans="1:22" ht="12.75">
      <c r="A609" s="684"/>
      <c r="B609" s="95" t="s">
        <v>546</v>
      </c>
      <c r="C609" s="1642"/>
      <c r="E609" s="585"/>
      <c r="G609" s="189">
        <f>G608*$J$6/1000</f>
        <v>0</v>
      </c>
      <c r="I609" s="121"/>
      <c r="J609" s="189">
        <f>J608*$Q$6/1000</f>
        <v>0</v>
      </c>
      <c r="K609" s="122"/>
      <c r="L609" s="1797" t="s">
        <v>240</v>
      </c>
      <c r="M609" s="202" t="s">
        <v>110</v>
      </c>
      <c r="N609" s="196">
        <v>1</v>
      </c>
      <c r="O609" s="276">
        <f>E608*N609</f>
        <v>0.4</v>
      </c>
      <c r="P609" s="152">
        <v>46.7</v>
      </c>
      <c r="Q609" s="194">
        <f>N609*P609*$N$4</f>
        <v>56.617772400000007</v>
      </c>
      <c r="R609" s="585">
        <f>SUM(Q609:Q609)</f>
        <v>56.617772400000007</v>
      </c>
      <c r="S609" s="661"/>
      <c r="T609" s="660"/>
      <c r="U609" s="661"/>
      <c r="V609" s="661"/>
    </row>
    <row r="610" spans="1:22" ht="12">
      <c r="A610" s="684"/>
      <c r="C610" s="1642"/>
      <c r="E610" s="585"/>
      <c r="I610" s="121"/>
      <c r="K610" s="122"/>
      <c r="L610" s="1948"/>
      <c r="M610" s="203"/>
      <c r="N610" s="151"/>
      <c r="O610" s="151"/>
      <c r="P610" s="152"/>
      <c r="Q610" s="153"/>
      <c r="R610" s="585"/>
      <c r="S610" s="585"/>
      <c r="T610" s="138"/>
      <c r="U610" s="585"/>
      <c r="V610" s="655"/>
    </row>
    <row r="611" spans="1:22" ht="12">
      <c r="A611" s="684"/>
      <c r="C611" s="1642"/>
      <c r="E611" s="585"/>
      <c r="I611" s="121"/>
      <c r="K611" s="122"/>
      <c r="L611" s="1948"/>
      <c r="M611" s="203"/>
      <c r="N611" s="151"/>
      <c r="O611" s="151"/>
      <c r="P611" s="152"/>
      <c r="Q611" s="153"/>
      <c r="R611" s="585"/>
      <c r="S611" s="585"/>
      <c r="T611" s="138"/>
      <c r="U611" s="585"/>
      <c r="V611" s="655"/>
    </row>
    <row r="612" spans="1:22" ht="12">
      <c r="A612" s="684"/>
      <c r="C612" s="1642"/>
      <c r="E612" s="585"/>
      <c r="I612" s="121"/>
      <c r="K612" s="122"/>
      <c r="L612" s="1948"/>
      <c r="M612" s="203"/>
      <c r="N612" s="151"/>
      <c r="O612" s="151"/>
      <c r="P612" s="152"/>
      <c r="Q612" s="153"/>
      <c r="R612" s="585"/>
      <c r="S612" s="585"/>
      <c r="T612" s="138"/>
      <c r="U612" s="585"/>
      <c r="V612" s="655"/>
    </row>
    <row r="613" spans="1:22" ht="12">
      <c r="A613" s="684"/>
      <c r="C613" s="1642"/>
      <c r="E613" s="585"/>
      <c r="I613" s="121"/>
      <c r="K613" s="122"/>
      <c r="L613" s="1798"/>
      <c r="M613" s="277"/>
      <c r="N613" s="154"/>
      <c r="O613" s="154"/>
      <c r="P613" s="155"/>
      <c r="Q613" s="156"/>
      <c r="R613" s="585"/>
      <c r="S613" s="585"/>
      <c r="T613" s="138"/>
      <c r="U613" s="585"/>
      <c r="V613" s="655"/>
    </row>
    <row r="614" spans="1:22">
      <c r="A614" s="683"/>
      <c r="B614" s="288"/>
      <c r="C614" s="838"/>
      <c r="D614" s="290"/>
      <c r="E614" s="128"/>
      <c r="F614" s="129"/>
      <c r="G614" s="130"/>
      <c r="H614" s="129"/>
      <c r="I614" s="131"/>
      <c r="J614" s="130"/>
      <c r="K614" s="278"/>
      <c r="O614" s="57"/>
      <c r="Q614" s="137"/>
      <c r="R614" s="585"/>
      <c r="S614" s="585"/>
      <c r="T614" s="138"/>
      <c r="U614" s="585"/>
      <c r="V614" s="655"/>
    </row>
    <row r="615" spans="1:22" ht="12">
      <c r="A615" s="685">
        <f>+A608+1</f>
        <v>148</v>
      </c>
      <c r="B615" s="1221" t="s">
        <v>242</v>
      </c>
      <c r="C615" s="1657" t="s">
        <v>867</v>
      </c>
      <c r="D615" s="1061" t="s">
        <v>110</v>
      </c>
      <c r="E615" s="584">
        <f>12.8-1.6</f>
        <v>11.200000000000001</v>
      </c>
      <c r="F615" s="186"/>
      <c r="G615" s="189">
        <v>0.55000000000000004</v>
      </c>
      <c r="H615" s="186"/>
      <c r="I615" s="199"/>
      <c r="J615" s="189">
        <v>0.35</v>
      </c>
      <c r="K615" s="200"/>
      <c r="L615" s="201"/>
      <c r="M615" s="183"/>
      <c r="N615" s="184"/>
      <c r="O615" s="184"/>
      <c r="P615" s="186"/>
      <c r="Q615" s="187"/>
      <c r="R615" s="188">
        <f>G616+J616</f>
        <v>2.4274445</v>
      </c>
      <c r="S615" s="657">
        <f>R615+R616</f>
        <v>78.200694499999997</v>
      </c>
      <c r="T615" s="656">
        <f>E615*S615</f>
        <v>875.84777840000004</v>
      </c>
      <c r="U615" s="1084">
        <f>S615*$U$5</f>
        <v>101.0742802750573</v>
      </c>
      <c r="V615" s="1084">
        <f>U615*E615</f>
        <v>1132.0319390806419</v>
      </c>
    </row>
    <row r="616" spans="1:22" ht="12.75">
      <c r="A616" s="684"/>
      <c r="C616" s="1642"/>
      <c r="E616" s="585"/>
      <c r="G616" s="189">
        <f>G615*$J$6/1000</f>
        <v>1.3572845</v>
      </c>
      <c r="I616" s="121"/>
      <c r="J616" s="189">
        <f>J615*$Q$6/1000</f>
        <v>1.0701599999999998</v>
      </c>
      <c r="K616" s="122"/>
      <c r="L616" s="1797" t="s">
        <v>241</v>
      </c>
      <c r="M616" s="202" t="s">
        <v>110</v>
      </c>
      <c r="N616" s="196">
        <v>1</v>
      </c>
      <c r="O616" s="276">
        <f>E615*N616</f>
        <v>11.200000000000001</v>
      </c>
      <c r="P616" s="198">
        <v>62.5</v>
      </c>
      <c r="Q616" s="198">
        <f>N616*P616*$N$4</f>
        <v>75.773250000000004</v>
      </c>
      <c r="R616" s="585">
        <f>SUM(Q616:Q616)</f>
        <v>75.773250000000004</v>
      </c>
      <c r="S616" s="661"/>
      <c r="T616" s="660"/>
      <c r="U616" s="661"/>
      <c r="V616" s="661"/>
    </row>
    <row r="617" spans="1:22" ht="12">
      <c r="A617" s="684"/>
      <c r="C617" s="1642"/>
      <c r="E617" s="585"/>
      <c r="I617" s="121"/>
      <c r="K617" s="122"/>
      <c r="L617" s="1948"/>
      <c r="M617" s="203"/>
      <c r="N617" s="151"/>
      <c r="O617" s="151"/>
      <c r="P617" s="152"/>
      <c r="Q617" s="153"/>
      <c r="R617" s="585"/>
      <c r="S617" s="585"/>
      <c r="T617" s="138"/>
      <c r="U617" s="585"/>
      <c r="V617" s="655"/>
    </row>
    <row r="618" spans="1:22" ht="12">
      <c r="A618" s="684"/>
      <c r="C618" s="1642"/>
      <c r="E618" s="585"/>
      <c r="I618" s="121"/>
      <c r="K618" s="122"/>
      <c r="L618" s="1948"/>
      <c r="M618" s="203"/>
      <c r="N618" s="151"/>
      <c r="O618" s="151"/>
      <c r="P618" s="152"/>
      <c r="Q618" s="153"/>
      <c r="R618" s="585"/>
      <c r="S618" s="585"/>
      <c r="T618" s="138"/>
      <c r="U618" s="585"/>
      <c r="V618" s="655"/>
    </row>
    <row r="619" spans="1:22" ht="12">
      <c r="A619" s="684"/>
      <c r="C619" s="1642"/>
      <c r="E619" s="585"/>
      <c r="I619" s="121"/>
      <c r="K619" s="122"/>
      <c r="L619" s="1948"/>
      <c r="M619" s="203"/>
      <c r="N619" s="151"/>
      <c r="O619" s="151"/>
      <c r="P619" s="152"/>
      <c r="Q619" s="153"/>
      <c r="R619" s="585"/>
      <c r="S619" s="585"/>
      <c r="T619" s="138"/>
      <c r="U619" s="585"/>
      <c r="V619" s="655"/>
    </row>
    <row r="620" spans="1:22" ht="12">
      <c r="A620" s="684"/>
      <c r="C620" s="1642"/>
      <c r="E620" s="585"/>
      <c r="I620" s="121"/>
      <c r="K620" s="122"/>
      <c r="L620" s="1798"/>
      <c r="M620" s="277"/>
      <c r="N620" s="154"/>
      <c r="O620" s="154"/>
      <c r="P620" s="155"/>
      <c r="Q620" s="156"/>
      <c r="R620" s="585"/>
      <c r="S620" s="585"/>
      <c r="T620" s="138"/>
      <c r="U620" s="585"/>
      <c r="V620" s="655"/>
    </row>
    <row r="621" spans="1:22">
      <c r="A621" s="683"/>
      <c r="B621" s="288"/>
      <c r="C621" s="838"/>
      <c r="D621" s="290"/>
      <c r="E621" s="128"/>
      <c r="F621" s="129"/>
      <c r="G621" s="130"/>
      <c r="H621" s="129"/>
      <c r="I621" s="131"/>
      <c r="J621" s="130"/>
      <c r="K621" s="278"/>
      <c r="O621" s="57"/>
      <c r="Q621" s="137"/>
      <c r="R621" s="585"/>
      <c r="S621" s="585"/>
      <c r="T621" s="138"/>
      <c r="U621" s="585"/>
      <c r="V621" s="655"/>
    </row>
    <row r="622" spans="1:22" ht="12">
      <c r="A622" s="1289">
        <f>A615+1</f>
        <v>149</v>
      </c>
      <c r="B622" s="687" t="s">
        <v>255</v>
      </c>
      <c r="C622" s="1618" t="s">
        <v>866</v>
      </c>
      <c r="D622" s="97" t="s">
        <v>30</v>
      </c>
      <c r="E622" s="1204">
        <f>60*0.8*2/1000</f>
        <v>9.6000000000000002E-2</v>
      </c>
      <c r="G622" s="59">
        <v>23.1</v>
      </c>
      <c r="I622" s="121"/>
      <c r="J622" s="59">
        <v>4.0999999999999996</v>
      </c>
      <c r="K622" s="122"/>
      <c r="L622" s="182"/>
      <c r="M622" s="183"/>
      <c r="N622" s="184"/>
      <c r="O622" s="185"/>
      <c r="P622" s="186"/>
      <c r="Q622" s="187"/>
      <c r="R622" s="188">
        <f>G623+J623</f>
        <v>69.542108999999996</v>
      </c>
      <c r="S622" s="657">
        <f>R622+R623</f>
        <v>964.32598936799991</v>
      </c>
      <c r="T622" s="656">
        <f>E622*S622</f>
        <v>92.575294979327992</v>
      </c>
      <c r="U622" s="1084">
        <f>S622*$U$5</f>
        <v>1246.3898939657518</v>
      </c>
      <c r="V622" s="1084">
        <f>U622*E622</f>
        <v>119.65342982071218</v>
      </c>
    </row>
    <row r="623" spans="1:22" ht="12">
      <c r="A623" s="684"/>
      <c r="B623" s="686"/>
      <c r="C623" s="1619"/>
      <c r="E623" s="585"/>
      <c r="G623" s="189">
        <f>G622*$J$6/1000</f>
        <v>57.005949000000001</v>
      </c>
      <c r="I623" s="121"/>
      <c r="J623" s="189">
        <f>J622*$Q$6/1000</f>
        <v>12.536159999999999</v>
      </c>
      <c r="K623" s="122"/>
      <c r="L623" s="606"/>
      <c r="M623" s="195"/>
      <c r="N623" s="196"/>
      <c r="O623" s="196"/>
      <c r="P623" s="197"/>
      <c r="Q623" s="198">
        <f t="shared" ref="Q623:Q628" si="1">N623*P623*$N$4</f>
        <v>0</v>
      </c>
      <c r="R623" s="1579">
        <f>SUM(Q623:Q628)</f>
        <v>894.78388036799993</v>
      </c>
      <c r="S623" s="655"/>
      <c r="T623" s="138"/>
      <c r="U623" s="655"/>
      <c r="V623" s="655"/>
    </row>
    <row r="624" spans="1:22" ht="12">
      <c r="A624" s="684"/>
      <c r="B624" s="391"/>
      <c r="C624" s="1619"/>
      <c r="E624" s="585"/>
      <c r="I624" s="121"/>
      <c r="K624" s="122"/>
      <c r="L624" s="607" t="s">
        <v>266</v>
      </c>
      <c r="M624" s="286" t="s">
        <v>30</v>
      </c>
      <c r="N624" s="287">
        <v>1</v>
      </c>
      <c r="O624" s="287">
        <f>E622*N624</f>
        <v>9.6000000000000002E-2</v>
      </c>
      <c r="P624" s="148">
        <v>720</v>
      </c>
      <c r="Q624" s="149">
        <f t="shared" si="1"/>
        <v>872.90783999999996</v>
      </c>
      <c r="R624" s="1580"/>
      <c r="S624" s="655"/>
      <c r="T624" s="138"/>
      <c r="U624" s="655"/>
      <c r="V624" s="655"/>
    </row>
    <row r="625" spans="1:22" ht="12">
      <c r="A625" s="684"/>
      <c r="B625" s="391"/>
      <c r="C625" s="1619"/>
      <c r="E625" s="585"/>
      <c r="I625" s="121"/>
      <c r="K625" s="122"/>
      <c r="L625" s="607" t="s">
        <v>257</v>
      </c>
      <c r="M625" s="146" t="s">
        <v>36</v>
      </c>
      <c r="N625" s="147">
        <v>15.2</v>
      </c>
      <c r="O625" s="147">
        <f>E622*N625</f>
        <v>1.4592000000000001</v>
      </c>
      <c r="P625" s="148">
        <v>0.97</v>
      </c>
      <c r="Q625" s="149">
        <f t="shared" si="1"/>
        <v>17.875212768000001</v>
      </c>
      <c r="R625" s="1580"/>
      <c r="S625" s="655"/>
      <c r="T625" s="138"/>
      <c r="U625" s="655"/>
      <c r="V625" s="655"/>
    </row>
    <row r="626" spans="1:22" ht="12">
      <c r="A626" s="684"/>
      <c r="C626" s="1619"/>
      <c r="E626" s="585"/>
      <c r="I626" s="121"/>
      <c r="K626" s="122"/>
      <c r="L626" s="1" t="s">
        <v>258</v>
      </c>
      <c r="M626" s="146" t="s">
        <v>36</v>
      </c>
      <c r="N626" s="147">
        <v>3.3</v>
      </c>
      <c r="O626" s="125">
        <f>E622*N626</f>
        <v>0.31679999999999997</v>
      </c>
      <c r="P626" s="150">
        <v>1</v>
      </c>
      <c r="Q626" s="127">
        <f t="shared" si="1"/>
        <v>4.0008276</v>
      </c>
      <c r="R626" s="1580"/>
      <c r="S626" s="655"/>
      <c r="T626" s="138"/>
      <c r="U626" s="655"/>
      <c r="V626" s="655"/>
    </row>
    <row r="627" spans="1:22" ht="12">
      <c r="A627" s="684"/>
      <c r="C627" s="1619"/>
      <c r="E627" s="585"/>
      <c r="I627" s="121"/>
      <c r="K627" s="122"/>
      <c r="L627" s="607"/>
      <c r="M627" s="146"/>
      <c r="N627" s="147"/>
      <c r="O627" s="147"/>
      <c r="P627" s="148"/>
      <c r="Q627" s="149">
        <f t="shared" si="1"/>
        <v>0</v>
      </c>
      <c r="R627" s="1580"/>
      <c r="S627" s="655"/>
      <c r="T627" s="138"/>
      <c r="U627" s="655"/>
      <c r="V627" s="655"/>
    </row>
    <row r="628" spans="1:22" ht="12">
      <c r="A628" s="684"/>
      <c r="C628" s="1619"/>
      <c r="E628" s="585"/>
      <c r="I628" s="121"/>
      <c r="K628" s="122"/>
      <c r="L628" s="1"/>
      <c r="M628" s="124"/>
      <c r="N628" s="125"/>
      <c r="O628" s="125"/>
      <c r="P628" s="126"/>
      <c r="Q628" s="127">
        <f t="shared" si="1"/>
        <v>0</v>
      </c>
      <c r="R628" s="1580"/>
      <c r="S628" s="655"/>
      <c r="T628" s="138"/>
      <c r="U628" s="655"/>
      <c r="V628" s="655"/>
    </row>
    <row r="629" spans="1:22">
      <c r="A629" s="683"/>
      <c r="B629" s="288"/>
      <c r="C629" s="289"/>
      <c r="D629" s="290"/>
      <c r="E629" s="128"/>
      <c r="F629" s="129"/>
      <c r="G629" s="130"/>
      <c r="H629" s="129"/>
      <c r="I629" s="131"/>
      <c r="J629" s="130"/>
      <c r="K629" s="278"/>
      <c r="L629" s="136"/>
      <c r="Q629" s="137"/>
      <c r="R629" s="585"/>
      <c r="S629" s="585"/>
      <c r="T629" s="138"/>
      <c r="U629" s="585"/>
      <c r="V629" s="655"/>
    </row>
    <row r="630" spans="1:22" ht="12">
      <c r="A630" s="1289">
        <f>A622+1</f>
        <v>150</v>
      </c>
      <c r="B630" s="687" t="s">
        <v>255</v>
      </c>
      <c r="C630" s="1618" t="s">
        <v>865</v>
      </c>
      <c r="D630" s="97" t="s">
        <v>30</v>
      </c>
      <c r="E630" s="585">
        <f>45*8.9/1000</f>
        <v>0.40050000000000002</v>
      </c>
      <c r="G630" s="59">
        <v>23.1</v>
      </c>
      <c r="I630" s="121"/>
      <c r="J630" s="59">
        <v>4.0999999999999996</v>
      </c>
      <c r="K630" s="122"/>
      <c r="L630" s="182"/>
      <c r="M630" s="183"/>
      <c r="N630" s="184"/>
      <c r="O630" s="185"/>
      <c r="P630" s="186"/>
      <c r="Q630" s="187"/>
      <c r="R630" s="188">
        <f>G631+J631</f>
        <v>69.542108999999996</v>
      </c>
      <c r="S630" s="657">
        <f>R630+R631</f>
        <v>964.32598936799991</v>
      </c>
      <c r="T630" s="656">
        <f>E630*S630</f>
        <v>386.21255874188398</v>
      </c>
      <c r="U630" s="1084">
        <f>S630*$U$5</f>
        <v>1246.3898939657518</v>
      </c>
      <c r="V630" s="1084">
        <f>U630*E630</f>
        <v>499.17915253328363</v>
      </c>
    </row>
    <row r="631" spans="1:22" ht="12">
      <c r="A631" s="684"/>
      <c r="B631" s="686"/>
      <c r="C631" s="1619"/>
      <c r="E631" s="585"/>
      <c r="G631" s="189">
        <f>G630*$J$6/1000</f>
        <v>57.005949000000001</v>
      </c>
      <c r="I631" s="121"/>
      <c r="J631" s="189">
        <f>J630*$Q$6/1000</f>
        <v>12.536159999999999</v>
      </c>
      <c r="K631" s="122"/>
      <c r="L631" s="606"/>
      <c r="M631" s="195"/>
      <c r="N631" s="196"/>
      <c r="O631" s="196"/>
      <c r="P631" s="197"/>
      <c r="Q631" s="198">
        <f t="shared" ref="Q631:Q636" si="2">N631*P631*$N$4</f>
        <v>0</v>
      </c>
      <c r="R631" s="1579">
        <f>SUM(Q631:Q636)</f>
        <v>894.78388036799993</v>
      </c>
      <c r="S631" s="655"/>
      <c r="T631" s="138"/>
      <c r="U631" s="655"/>
      <c r="V631" s="655"/>
    </row>
    <row r="632" spans="1:22" ht="12">
      <c r="A632" s="684"/>
      <c r="B632" s="391"/>
      <c r="C632" s="1619"/>
      <c r="E632" s="585"/>
      <c r="I632" s="121"/>
      <c r="K632" s="122"/>
      <c r="L632" s="607" t="s">
        <v>266</v>
      </c>
      <c r="M632" s="286" t="s">
        <v>30</v>
      </c>
      <c r="N632" s="287">
        <v>1</v>
      </c>
      <c r="O632" s="287">
        <f>E630*N632</f>
        <v>0.40050000000000002</v>
      </c>
      <c r="P632" s="148">
        <v>720</v>
      </c>
      <c r="Q632" s="149">
        <f t="shared" si="2"/>
        <v>872.90783999999996</v>
      </c>
      <c r="R632" s="1580"/>
      <c r="S632" s="655"/>
      <c r="T632" s="138"/>
      <c r="U632" s="655"/>
      <c r="V632" s="655"/>
    </row>
    <row r="633" spans="1:22" ht="12">
      <c r="A633" s="684"/>
      <c r="B633" s="391"/>
      <c r="C633" s="1619"/>
      <c r="E633" s="585"/>
      <c r="I633" s="121"/>
      <c r="K633" s="122"/>
      <c r="L633" s="607" t="s">
        <v>257</v>
      </c>
      <c r="M633" s="146" t="s">
        <v>36</v>
      </c>
      <c r="N633" s="147">
        <v>15.2</v>
      </c>
      <c r="O633" s="147">
        <f>E630*N633</f>
        <v>6.0876000000000001</v>
      </c>
      <c r="P633" s="148">
        <v>0.97</v>
      </c>
      <c r="Q633" s="149">
        <f t="shared" si="2"/>
        <v>17.875212768000001</v>
      </c>
      <c r="R633" s="1580"/>
      <c r="S633" s="655"/>
      <c r="T633" s="138"/>
      <c r="U633" s="655"/>
      <c r="V633" s="655"/>
    </row>
    <row r="634" spans="1:22" ht="12">
      <c r="A634" s="684"/>
      <c r="C634" s="1619"/>
      <c r="E634" s="585"/>
      <c r="I634" s="121"/>
      <c r="K634" s="122"/>
      <c r="L634" s="1" t="s">
        <v>258</v>
      </c>
      <c r="M634" s="146" t="s">
        <v>36</v>
      </c>
      <c r="N634" s="147">
        <v>3.3</v>
      </c>
      <c r="O634" s="125">
        <f>E630*N634</f>
        <v>1.32165</v>
      </c>
      <c r="P634" s="150">
        <v>1</v>
      </c>
      <c r="Q634" s="127">
        <f t="shared" si="2"/>
        <v>4.0008276</v>
      </c>
      <c r="R634" s="1580"/>
      <c r="S634" s="655"/>
      <c r="T634" s="138"/>
      <c r="U634" s="655"/>
      <c r="V634" s="655"/>
    </row>
    <row r="635" spans="1:22" ht="12">
      <c r="A635" s="684"/>
      <c r="C635" s="1619"/>
      <c r="E635" s="585"/>
      <c r="I635" s="121"/>
      <c r="K635" s="122"/>
      <c r="L635" s="607"/>
      <c r="M635" s="146"/>
      <c r="N635" s="147"/>
      <c r="O635" s="147"/>
      <c r="P635" s="148"/>
      <c r="Q635" s="149">
        <f t="shared" si="2"/>
        <v>0</v>
      </c>
      <c r="R635" s="1580"/>
      <c r="S635" s="655"/>
      <c r="T635" s="138"/>
      <c r="U635" s="655"/>
      <c r="V635" s="655"/>
    </row>
    <row r="636" spans="1:22" ht="12">
      <c r="A636" s="684"/>
      <c r="C636" s="1619"/>
      <c r="E636" s="585"/>
      <c r="I636" s="121"/>
      <c r="K636" s="122"/>
      <c r="L636" s="1"/>
      <c r="M636" s="124"/>
      <c r="N636" s="125"/>
      <c r="O636" s="125"/>
      <c r="P636" s="126"/>
      <c r="Q636" s="127">
        <f t="shared" si="2"/>
        <v>0</v>
      </c>
      <c r="R636" s="1580"/>
      <c r="S636" s="655"/>
      <c r="T636" s="138"/>
      <c r="U636" s="655"/>
      <c r="V636" s="655"/>
    </row>
    <row r="637" spans="1:22">
      <c r="A637" s="683"/>
      <c r="B637" s="288"/>
      <c r="C637" s="289"/>
      <c r="D637" s="290"/>
      <c r="E637" s="128"/>
      <c r="F637" s="129"/>
      <c r="G637" s="130"/>
      <c r="H637" s="129"/>
      <c r="I637" s="131"/>
      <c r="J637" s="130"/>
      <c r="K637" s="278"/>
      <c r="L637" s="136"/>
      <c r="Q637" s="137"/>
      <c r="R637" s="585"/>
      <c r="S637" s="585"/>
      <c r="T637" s="138"/>
      <c r="U637" s="585"/>
      <c r="V637" s="655"/>
    </row>
    <row r="638" spans="1:22" ht="12">
      <c r="A638" s="685">
        <f>A630+1</f>
        <v>151</v>
      </c>
      <c r="B638" s="390" t="s">
        <v>33</v>
      </c>
      <c r="C638" s="1657" t="s">
        <v>864</v>
      </c>
      <c r="D638" s="463" t="s">
        <v>60</v>
      </c>
      <c r="E638" s="584">
        <v>1</v>
      </c>
      <c r="F638" s="186"/>
      <c r="G638" s="189">
        <v>0</v>
      </c>
      <c r="H638" s="186"/>
      <c r="I638" s="199"/>
      <c r="J638" s="189">
        <v>0</v>
      </c>
      <c r="K638" s="200"/>
      <c r="L638" s="201"/>
      <c r="M638" s="183"/>
      <c r="N638" s="184"/>
      <c r="O638" s="184"/>
      <c r="P638" s="312"/>
      <c r="Q638" s="187"/>
      <c r="R638" s="188">
        <f>G639+J639</f>
        <v>0</v>
      </c>
      <c r="S638" s="657">
        <f>R638+R639</f>
        <v>400</v>
      </c>
      <c r="T638" s="656">
        <f>E638*S638</f>
        <v>400</v>
      </c>
      <c r="U638" s="1084">
        <f>S638*$U$5</f>
        <v>516.99939966675004</v>
      </c>
      <c r="V638" s="1084">
        <f>U638*E638</f>
        <v>516.99939966675004</v>
      </c>
    </row>
    <row r="639" spans="1:22" ht="12.75">
      <c r="A639" s="684"/>
      <c r="B639" s="95" t="s">
        <v>546</v>
      </c>
      <c r="C639" s="1642"/>
      <c r="E639" s="585"/>
      <c r="G639" s="189">
        <f>G638*$J$6/1000</f>
        <v>0</v>
      </c>
      <c r="I639" s="121"/>
      <c r="J639" s="189">
        <f>J638*$Q$6/1000</f>
        <v>0</v>
      </c>
      <c r="K639" s="122"/>
      <c r="L639" s="1797" t="s">
        <v>243</v>
      </c>
      <c r="M639" s="195" t="s">
        <v>60</v>
      </c>
      <c r="N639" s="196">
        <v>1</v>
      </c>
      <c r="O639" s="276">
        <f>E638*N639</f>
        <v>1</v>
      </c>
      <c r="P639" s="152">
        <v>400</v>
      </c>
      <c r="Q639" s="198">
        <f>N639*P639*1</f>
        <v>400</v>
      </c>
      <c r="R639" s="585">
        <f>SUM(Q639:Q639)</f>
        <v>400</v>
      </c>
      <c r="S639" s="661"/>
      <c r="T639" s="660"/>
      <c r="U639" s="661"/>
      <c r="V639" s="661"/>
    </row>
    <row r="640" spans="1:22" ht="12">
      <c r="A640" s="684"/>
      <c r="C640" s="1642"/>
      <c r="E640" s="585"/>
      <c r="I640" s="121"/>
      <c r="K640" s="122"/>
      <c r="L640" s="1948"/>
      <c r="M640" s="203"/>
      <c r="N640" s="151"/>
      <c r="O640" s="151"/>
      <c r="P640" s="152"/>
      <c r="Q640" s="153"/>
      <c r="R640" s="585"/>
      <c r="S640" s="585"/>
      <c r="T640" s="138"/>
      <c r="U640" s="585"/>
      <c r="V640" s="655"/>
    </row>
    <row r="641" spans="1:22" ht="12">
      <c r="A641" s="684"/>
      <c r="C641" s="1642"/>
      <c r="E641" s="585"/>
      <c r="I641" s="121"/>
      <c r="K641" s="122"/>
      <c r="L641" s="1948"/>
      <c r="M641" s="203"/>
      <c r="N641" s="151"/>
      <c r="O641" s="151"/>
      <c r="P641" s="152"/>
      <c r="Q641" s="153"/>
      <c r="R641" s="585"/>
      <c r="S641" s="585"/>
      <c r="T641" s="138"/>
      <c r="U641" s="585"/>
      <c r="V641" s="655"/>
    </row>
    <row r="642" spans="1:22" ht="12">
      <c r="A642" s="684"/>
      <c r="C642" s="1642"/>
      <c r="E642" s="585"/>
      <c r="I642" s="121"/>
      <c r="K642" s="122"/>
      <c r="L642" s="1948"/>
      <c r="M642" s="203"/>
      <c r="N642" s="151"/>
      <c r="O642" s="151"/>
      <c r="P642" s="152"/>
      <c r="Q642" s="153"/>
      <c r="R642" s="585"/>
      <c r="S642" s="585"/>
      <c r="T642" s="138"/>
      <c r="U642" s="585"/>
      <c r="V642" s="655"/>
    </row>
    <row r="643" spans="1:22">
      <c r="A643" s="683"/>
      <c r="B643" s="288"/>
      <c r="C643" s="838"/>
      <c r="D643" s="290"/>
      <c r="E643" s="128"/>
      <c r="F643" s="129"/>
      <c r="G643" s="130"/>
      <c r="H643" s="129"/>
      <c r="I643" s="131"/>
      <c r="J643" s="130"/>
      <c r="K643" s="278"/>
      <c r="O643" s="57"/>
      <c r="Q643" s="137"/>
      <c r="R643" s="585"/>
      <c r="S643" s="585"/>
      <c r="T643" s="138"/>
      <c r="U643" s="585"/>
      <c r="V643" s="655"/>
    </row>
    <row r="644" spans="1:22" ht="12">
      <c r="A644" s="685">
        <f>A638+1</f>
        <v>152</v>
      </c>
      <c r="B644" s="390" t="s">
        <v>33</v>
      </c>
      <c r="C644" s="1657" t="s">
        <v>859</v>
      </c>
      <c r="D644" s="463" t="s">
        <v>60</v>
      </c>
      <c r="E644" s="584">
        <v>1</v>
      </c>
      <c r="F644" s="186"/>
      <c r="G644" s="189">
        <v>0</v>
      </c>
      <c r="H644" s="186"/>
      <c r="I644" s="199"/>
      <c r="J644" s="189">
        <v>0</v>
      </c>
      <c r="K644" s="200"/>
      <c r="L644" s="201"/>
      <c r="M644" s="183"/>
      <c r="N644" s="184"/>
      <c r="O644" s="184"/>
      <c r="P644" s="186"/>
      <c r="Q644" s="187"/>
      <c r="R644" s="188">
        <f>G645+J645</f>
        <v>0</v>
      </c>
      <c r="S644" s="657">
        <f>R644+R645</f>
        <v>46.698976000000002</v>
      </c>
      <c r="T644" s="656">
        <f>E644*S644</f>
        <v>46.698976000000002</v>
      </c>
      <c r="U644" s="1084">
        <f>S644*$U$5</f>
        <v>60.358356392629922</v>
      </c>
      <c r="V644" s="1084">
        <f>U644*E644</f>
        <v>60.358356392629922</v>
      </c>
    </row>
    <row r="645" spans="1:22" ht="12.75">
      <c r="A645" s="684"/>
      <c r="B645" s="95" t="s">
        <v>546</v>
      </c>
      <c r="C645" s="1642"/>
      <c r="E645" s="585"/>
      <c r="G645" s="189">
        <f>G644*$J$6/1000</f>
        <v>0</v>
      </c>
      <c r="I645" s="121"/>
      <c r="J645" s="189">
        <f>J644*$Q$6/1000</f>
        <v>0</v>
      </c>
      <c r="K645" s="122"/>
      <c r="L645" s="1092" t="s">
        <v>245</v>
      </c>
      <c r="M645" s="195" t="s">
        <v>60</v>
      </c>
      <c r="N645" s="196">
        <v>1</v>
      </c>
      <c r="O645" s="276">
        <f>E644*N645</f>
        <v>1</v>
      </c>
      <c r="P645" s="197">
        <v>37</v>
      </c>
      <c r="Q645" s="198">
        <f>N645*P645*1</f>
        <v>37</v>
      </c>
      <c r="R645" s="585">
        <f>SUM(Q645:Q647)</f>
        <v>46.698976000000002</v>
      </c>
      <c r="S645" s="661"/>
      <c r="T645" s="660"/>
      <c r="U645" s="661"/>
      <c r="V645" s="661"/>
    </row>
    <row r="646" spans="1:22" ht="12">
      <c r="A646" s="684"/>
      <c r="C646" s="1642"/>
      <c r="E646" s="585"/>
      <c r="I646" s="121"/>
      <c r="K646" s="122"/>
      <c r="L646" s="291"/>
      <c r="M646" s="203"/>
      <c r="N646" s="151"/>
      <c r="O646" s="151"/>
      <c r="P646" s="152"/>
      <c r="Q646" s="153"/>
      <c r="R646" s="585"/>
      <c r="S646" s="585"/>
      <c r="T646" s="138"/>
      <c r="U646" s="585"/>
      <c r="V646" s="655"/>
    </row>
    <row r="647" spans="1:22" ht="12">
      <c r="A647" s="684"/>
      <c r="C647" s="1642"/>
      <c r="E647" s="585"/>
      <c r="I647" s="121"/>
      <c r="K647" s="122"/>
      <c r="L647" s="291" t="s">
        <v>244</v>
      </c>
      <c r="M647" s="124" t="s">
        <v>60</v>
      </c>
      <c r="N647" s="125">
        <v>2</v>
      </c>
      <c r="O647" s="125">
        <f>E644*N647</f>
        <v>2</v>
      </c>
      <c r="P647" s="126">
        <v>4</v>
      </c>
      <c r="Q647" s="127">
        <f>N647*P647*$N$4</f>
        <v>9.698976</v>
      </c>
      <c r="R647" s="585"/>
      <c r="S647" s="585"/>
      <c r="T647" s="138"/>
      <c r="U647" s="585"/>
      <c r="V647" s="655"/>
    </row>
    <row r="648" spans="1:22" ht="12">
      <c r="A648" s="684"/>
      <c r="C648" s="1642"/>
      <c r="E648" s="585"/>
      <c r="I648" s="121"/>
      <c r="K648" s="122"/>
      <c r="L648" s="291"/>
      <c r="M648" s="203"/>
      <c r="N648" s="151"/>
      <c r="O648" s="151"/>
      <c r="P648" s="152"/>
      <c r="Q648" s="153"/>
      <c r="R648" s="585"/>
      <c r="S648" s="585"/>
      <c r="T648" s="138"/>
      <c r="U648" s="585"/>
      <c r="V648" s="655"/>
    </row>
    <row r="649" spans="1:22" ht="12">
      <c r="A649" s="684"/>
      <c r="C649" s="1642"/>
      <c r="E649" s="585"/>
      <c r="I649" s="121"/>
      <c r="K649" s="122"/>
      <c r="L649" s="291"/>
      <c r="M649" s="203"/>
      <c r="N649" s="151"/>
      <c r="O649" s="151"/>
      <c r="P649" s="152"/>
      <c r="Q649" s="153"/>
      <c r="R649" s="585"/>
      <c r="S649" s="585"/>
      <c r="T649" s="138"/>
      <c r="U649" s="585"/>
      <c r="V649" s="655"/>
    </row>
    <row r="650" spans="1:22">
      <c r="A650" s="683"/>
      <c r="B650" s="288"/>
      <c r="C650" s="838"/>
      <c r="D650" s="290"/>
      <c r="E650" s="128"/>
      <c r="F650" s="129"/>
      <c r="G650" s="130"/>
      <c r="H650" s="129"/>
      <c r="I650" s="131"/>
      <c r="J650" s="130"/>
      <c r="K650" s="278"/>
      <c r="O650" s="57"/>
      <c r="Q650" s="137"/>
      <c r="R650" s="585"/>
      <c r="S650" s="585"/>
      <c r="T650" s="138"/>
      <c r="U650" s="585"/>
      <c r="V650" s="655"/>
    </row>
    <row r="651" spans="1:22" ht="12">
      <c r="A651" s="685">
        <f>A644+1</f>
        <v>153</v>
      </c>
      <c r="B651" s="390" t="s">
        <v>33</v>
      </c>
      <c r="C651" s="1657" t="s">
        <v>863</v>
      </c>
      <c r="D651" s="463" t="s">
        <v>264</v>
      </c>
      <c r="E651" s="584">
        <v>3.8</v>
      </c>
      <c r="F651" s="186"/>
      <c r="G651" s="189">
        <v>0.35</v>
      </c>
      <c r="H651" s="186"/>
      <c r="I651" s="199"/>
      <c r="J651" s="189">
        <v>0.26</v>
      </c>
      <c r="K651" s="200"/>
      <c r="L651" s="201"/>
      <c r="M651" s="183"/>
      <c r="N651" s="184"/>
      <c r="O651" s="184"/>
      <c r="P651" s="186"/>
      <c r="Q651" s="187"/>
      <c r="R651" s="188">
        <f>G652+J652</f>
        <v>1.6587025</v>
      </c>
      <c r="S651" s="657">
        <f>R651+R652</f>
        <v>16.6587025</v>
      </c>
      <c r="T651" s="656">
        <f>E651*S651</f>
        <v>63.303069499999999</v>
      </c>
      <c r="U651" s="1084">
        <f>S651*$U$5</f>
        <v>21.53134797931747</v>
      </c>
      <c r="V651" s="1084">
        <f>U651*E651</f>
        <v>81.819122321406383</v>
      </c>
    </row>
    <row r="652" spans="1:22" ht="12.75">
      <c r="A652" s="684"/>
      <c r="B652" s="95" t="s">
        <v>546</v>
      </c>
      <c r="C652" s="1642"/>
      <c r="E652" s="585"/>
      <c r="G652" s="189">
        <f>G651*$J$6/1000</f>
        <v>0.86372649999999995</v>
      </c>
      <c r="I652" s="121"/>
      <c r="J652" s="189">
        <f>J651*$Q$6/1000</f>
        <v>0.79497600000000002</v>
      </c>
      <c r="K652" s="122"/>
      <c r="L652" s="1092" t="s">
        <v>265</v>
      </c>
      <c r="M652" s="195" t="s">
        <v>264</v>
      </c>
      <c r="N652" s="196">
        <v>1</v>
      </c>
      <c r="O652" s="276">
        <f>E651*N652</f>
        <v>3.8</v>
      </c>
      <c r="P652" s="197">
        <v>15</v>
      </c>
      <c r="Q652" s="198">
        <f>N652*P652*1</f>
        <v>15</v>
      </c>
      <c r="R652" s="585">
        <f>SUM(Q652:Q654)</f>
        <v>15</v>
      </c>
      <c r="S652" s="661"/>
      <c r="T652" s="660"/>
      <c r="U652" s="661"/>
      <c r="V652" s="661"/>
    </row>
    <row r="653" spans="1:22" ht="12">
      <c r="A653" s="684"/>
      <c r="C653" s="1642"/>
      <c r="E653" s="585"/>
      <c r="I653" s="121"/>
      <c r="K653" s="122"/>
      <c r="L653" s="291"/>
      <c r="M653" s="203"/>
      <c r="N653" s="151"/>
      <c r="O653" s="151"/>
      <c r="P653" s="152"/>
      <c r="Q653" s="153"/>
      <c r="R653" s="585"/>
      <c r="S653" s="585"/>
      <c r="T653" s="138"/>
      <c r="U653" s="585"/>
      <c r="V653" s="655"/>
    </row>
    <row r="654" spans="1:22" ht="12">
      <c r="A654" s="684"/>
      <c r="C654" s="1642"/>
      <c r="E654" s="585"/>
      <c r="I654" s="121"/>
      <c r="K654" s="122"/>
      <c r="L654" s="291"/>
      <c r="M654" s="124"/>
      <c r="N654" s="125"/>
      <c r="O654" s="125"/>
      <c r="P654" s="126"/>
      <c r="Q654" s="127"/>
      <c r="R654" s="585"/>
      <c r="S654" s="585"/>
      <c r="T654" s="138"/>
      <c r="U654" s="585"/>
      <c r="V654" s="655"/>
    </row>
    <row r="655" spans="1:22" ht="12">
      <c r="A655" s="684"/>
      <c r="C655" s="1642"/>
      <c r="E655" s="585"/>
      <c r="I655" s="121"/>
      <c r="K655" s="122"/>
      <c r="L655" s="291"/>
      <c r="M655" s="203"/>
      <c r="N655" s="151"/>
      <c r="O655" s="151"/>
      <c r="P655" s="152"/>
      <c r="Q655" s="153"/>
      <c r="R655" s="585"/>
      <c r="S655" s="585"/>
      <c r="T655" s="138"/>
      <c r="U655" s="585"/>
      <c r="V655" s="655"/>
    </row>
    <row r="656" spans="1:22" ht="12">
      <c r="A656" s="684"/>
      <c r="C656" s="1642"/>
      <c r="E656" s="585"/>
      <c r="I656" s="121"/>
      <c r="K656" s="122"/>
      <c r="L656" s="291"/>
      <c r="M656" s="203"/>
      <c r="N656" s="151"/>
      <c r="O656" s="151"/>
      <c r="P656" s="152"/>
      <c r="Q656" s="153"/>
      <c r="R656" s="585"/>
      <c r="S656" s="585"/>
      <c r="T656" s="138"/>
      <c r="U656" s="585"/>
      <c r="V656" s="655"/>
    </row>
    <row r="657" spans="1:22">
      <c r="A657" s="683"/>
      <c r="B657" s="288"/>
      <c r="C657" s="838"/>
      <c r="D657" s="290"/>
      <c r="E657" s="128"/>
      <c r="F657" s="129"/>
      <c r="G657" s="130"/>
      <c r="H657" s="129"/>
      <c r="I657" s="131"/>
      <c r="J657" s="130"/>
      <c r="K657" s="278"/>
      <c r="O657" s="57"/>
      <c r="Q657" s="137"/>
      <c r="R657" s="585"/>
      <c r="S657" s="585"/>
      <c r="T657" s="138"/>
      <c r="U657" s="585"/>
      <c r="V657" s="655"/>
    </row>
    <row r="658" spans="1:22" ht="12">
      <c r="A658" s="685">
        <f>+A594+1</f>
        <v>146</v>
      </c>
      <c r="B658" s="1221" t="s">
        <v>262</v>
      </c>
      <c r="C658" s="1657" t="s">
        <v>862</v>
      </c>
      <c r="D658" s="463" t="s">
        <v>39</v>
      </c>
      <c r="E658" s="584">
        <v>17</v>
      </c>
      <c r="F658" s="186"/>
      <c r="G658" s="189">
        <f>0.63*0.2</f>
        <v>0.126</v>
      </c>
      <c r="H658" s="186"/>
      <c r="I658" s="199"/>
      <c r="J658" s="189">
        <f>0.05*0.2</f>
        <v>1.0000000000000002E-2</v>
      </c>
      <c r="K658" s="200"/>
      <c r="L658" s="201"/>
      <c r="M658" s="183"/>
      <c r="N658" s="184"/>
      <c r="O658" s="184"/>
      <c r="P658" s="186"/>
      <c r="Q658" s="187"/>
      <c r="R658" s="188">
        <f>G659+J659</f>
        <v>0.34151753999999995</v>
      </c>
      <c r="S658" s="657">
        <f>R658+R659</f>
        <v>4.8030464999999998</v>
      </c>
      <c r="T658" s="656">
        <f>E658*S658</f>
        <v>81.65179049999999</v>
      </c>
      <c r="U658" s="1084">
        <f>S658*$U$5</f>
        <v>6.2079303926787119</v>
      </c>
      <c r="V658" s="1084">
        <f>U658*E658</f>
        <v>105.53481667553811</v>
      </c>
    </row>
    <row r="659" spans="1:22" ht="12.75">
      <c r="A659" s="684"/>
      <c r="C659" s="1642"/>
      <c r="E659" s="585"/>
      <c r="G659" s="189">
        <f>G658*$J$6/1000</f>
        <v>0.31094153999999996</v>
      </c>
      <c r="I659" s="121"/>
      <c r="J659" s="189">
        <f>J658*$Q$6/1000</f>
        <v>3.0576000000000002E-2</v>
      </c>
      <c r="K659" s="122"/>
      <c r="L659" s="1797" t="s">
        <v>261</v>
      </c>
      <c r="M659" s="195" t="s">
        <v>39</v>
      </c>
      <c r="N659" s="196">
        <v>1</v>
      </c>
      <c r="O659" s="276">
        <f>E658*N659</f>
        <v>17</v>
      </c>
      <c r="P659" s="197">
        <v>3.68</v>
      </c>
      <c r="Q659" s="194">
        <f>N659*P659*$N$4</f>
        <v>4.4615289599999999</v>
      </c>
      <c r="R659" s="585">
        <f>SUM(Q659:Q659)</f>
        <v>4.4615289599999999</v>
      </c>
      <c r="S659" s="661"/>
      <c r="T659" s="660"/>
      <c r="U659" s="661"/>
      <c r="V659" s="661"/>
    </row>
    <row r="660" spans="1:22" ht="12">
      <c r="A660" s="684"/>
      <c r="C660" s="1642"/>
      <c r="E660" s="585"/>
      <c r="I660" s="121"/>
      <c r="K660" s="122"/>
      <c r="L660" s="1948"/>
      <c r="M660" s="203"/>
      <c r="N660" s="151"/>
      <c r="O660" s="151"/>
      <c r="P660" s="152"/>
      <c r="Q660" s="153"/>
      <c r="R660" s="585"/>
      <c r="S660" s="585"/>
      <c r="T660" s="138"/>
      <c r="U660" s="585"/>
      <c r="V660" s="655"/>
    </row>
    <row r="661" spans="1:22" ht="12">
      <c r="A661" s="684"/>
      <c r="C661" s="1642"/>
      <c r="E661" s="585"/>
      <c r="I661" s="121"/>
      <c r="K661" s="122"/>
      <c r="L661" s="1948"/>
      <c r="M661" s="203"/>
      <c r="N661" s="151"/>
      <c r="O661" s="151"/>
      <c r="P661" s="152"/>
      <c r="Q661" s="153"/>
      <c r="R661" s="585"/>
      <c r="S661" s="585"/>
      <c r="T661" s="138"/>
      <c r="U661" s="585"/>
      <c r="V661" s="655"/>
    </row>
    <row r="662" spans="1:22" ht="12">
      <c r="A662" s="684"/>
      <c r="C662" s="1642"/>
      <c r="E662" s="585"/>
      <c r="I662" s="121"/>
      <c r="K662" s="122"/>
      <c r="L662" s="1948"/>
      <c r="M662" s="203"/>
      <c r="N662" s="151"/>
      <c r="O662" s="151"/>
      <c r="P662" s="152"/>
      <c r="Q662" s="153"/>
      <c r="R662" s="585"/>
      <c r="S662" s="585"/>
      <c r="T662" s="138"/>
      <c r="U662" s="585"/>
      <c r="V662" s="655"/>
    </row>
    <row r="663" spans="1:22" ht="12">
      <c r="A663" s="684"/>
      <c r="C663" s="1642"/>
      <c r="E663" s="585"/>
      <c r="I663" s="121"/>
      <c r="K663" s="122"/>
      <c r="L663" s="1798"/>
      <c r="M663" s="277"/>
      <c r="N663" s="154"/>
      <c r="O663" s="154"/>
      <c r="P663" s="155"/>
      <c r="Q663" s="156"/>
      <c r="R663" s="585"/>
      <c r="S663" s="585"/>
      <c r="T663" s="138"/>
      <c r="U663" s="585"/>
      <c r="V663" s="655"/>
    </row>
    <row r="664" spans="1:22">
      <c r="A664" s="683"/>
      <c r="B664" s="288"/>
      <c r="C664" s="838"/>
      <c r="D664" s="290"/>
      <c r="E664" s="128"/>
      <c r="F664" s="129"/>
      <c r="G664" s="130"/>
      <c r="H664" s="129"/>
      <c r="I664" s="131"/>
      <c r="J664" s="130"/>
      <c r="K664" s="278"/>
      <c r="L664" s="158"/>
      <c r="M664" s="133"/>
      <c r="N664" s="135"/>
      <c r="O664" s="135"/>
      <c r="P664" s="129"/>
      <c r="Q664" s="279"/>
      <c r="R664" s="128"/>
      <c r="S664" s="128"/>
      <c r="T664" s="280"/>
      <c r="U664" s="128"/>
      <c r="V664" s="1288"/>
    </row>
    <row r="665" spans="1:22" ht="12">
      <c r="A665" s="685">
        <f>A658+1</f>
        <v>147</v>
      </c>
      <c r="B665" s="1221" t="s">
        <v>33</v>
      </c>
      <c r="C665" s="1657" t="s">
        <v>861</v>
      </c>
      <c r="D665" s="463" t="s">
        <v>60</v>
      </c>
      <c r="E665" s="584">
        <v>13</v>
      </c>
      <c r="F665" s="186"/>
      <c r="G665" s="189">
        <v>0</v>
      </c>
      <c r="H665" s="186"/>
      <c r="I665" s="199"/>
      <c r="J665" s="189">
        <v>0</v>
      </c>
      <c r="K665" s="200"/>
      <c r="L665" s="201"/>
      <c r="M665" s="183"/>
      <c r="N665" s="184"/>
      <c r="O665" s="184"/>
      <c r="P665" s="186"/>
      <c r="Q665" s="187"/>
      <c r="R665" s="188">
        <f>G666+J666</f>
        <v>0</v>
      </c>
      <c r="S665" s="657">
        <f>R665+R666</f>
        <v>4.2433019999999999</v>
      </c>
      <c r="T665" s="656">
        <f>E665*S665</f>
        <v>55.162925999999999</v>
      </c>
      <c r="U665" s="1084">
        <f>S665*$U$5</f>
        <v>5.4844614665117994</v>
      </c>
      <c r="V665" s="1084">
        <f>U665*E665</f>
        <v>71.297999064653396</v>
      </c>
    </row>
    <row r="666" spans="1:22" ht="12.75">
      <c r="A666" s="684"/>
      <c r="B666" s="95" t="s">
        <v>546</v>
      </c>
      <c r="C666" s="1642"/>
      <c r="E666" s="585"/>
      <c r="G666" s="189">
        <f>G665*$J$6/1000</f>
        <v>0</v>
      </c>
      <c r="I666" s="121"/>
      <c r="J666" s="189">
        <f>J665*$Q$6/1000</f>
        <v>0</v>
      </c>
      <c r="K666" s="122"/>
      <c r="L666" s="1797" t="s">
        <v>247</v>
      </c>
      <c r="M666" s="195" t="s">
        <v>60</v>
      </c>
      <c r="N666" s="196">
        <v>1</v>
      </c>
      <c r="O666" s="276">
        <f>E665*N666</f>
        <v>13</v>
      </c>
      <c r="P666" s="197">
        <v>3.5</v>
      </c>
      <c r="Q666" s="194">
        <f>N666*P666*$N$4</f>
        <v>4.2433019999999999</v>
      </c>
      <c r="R666" s="585">
        <f>SUM(Q666:Q666)</f>
        <v>4.2433019999999999</v>
      </c>
      <c r="S666" s="661"/>
      <c r="T666" s="660"/>
      <c r="U666" s="661"/>
      <c r="V666" s="661"/>
    </row>
    <row r="667" spans="1:22" ht="12">
      <c r="A667" s="684"/>
      <c r="C667" s="1642"/>
      <c r="E667" s="585"/>
      <c r="I667" s="121"/>
      <c r="K667" s="122"/>
      <c r="L667" s="1948"/>
      <c r="M667" s="203"/>
      <c r="N667" s="151"/>
      <c r="O667" s="151"/>
      <c r="P667" s="152"/>
      <c r="Q667" s="153"/>
      <c r="R667" s="585"/>
      <c r="S667" s="585"/>
      <c r="T667" s="138"/>
      <c r="U667" s="585"/>
      <c r="V667" s="655"/>
    </row>
    <row r="668" spans="1:22" ht="12">
      <c r="A668" s="684"/>
      <c r="C668" s="1642"/>
      <c r="E668" s="585"/>
      <c r="I668" s="121"/>
      <c r="K668" s="122"/>
      <c r="L668" s="1948"/>
      <c r="M668" s="203"/>
      <c r="N668" s="151"/>
      <c r="O668" s="151"/>
      <c r="P668" s="152"/>
      <c r="Q668" s="153"/>
      <c r="R668" s="585"/>
      <c r="S668" s="585"/>
      <c r="T668" s="138"/>
      <c r="U668" s="585"/>
      <c r="V668" s="655"/>
    </row>
    <row r="669" spans="1:22" ht="12">
      <c r="A669" s="684"/>
      <c r="C669" s="1642"/>
      <c r="E669" s="585"/>
      <c r="I669" s="121"/>
      <c r="K669" s="122"/>
      <c r="L669" s="1948"/>
      <c r="M669" s="203"/>
      <c r="N669" s="151"/>
      <c r="O669" s="151"/>
      <c r="P669" s="152"/>
      <c r="Q669" s="153"/>
      <c r="R669" s="585"/>
      <c r="S669" s="585"/>
      <c r="T669" s="138"/>
      <c r="U669" s="585"/>
      <c r="V669" s="655"/>
    </row>
    <row r="670" spans="1:22" ht="12">
      <c r="A670" s="684"/>
      <c r="C670" s="1642"/>
      <c r="E670" s="585"/>
      <c r="I670" s="121"/>
      <c r="K670" s="122"/>
      <c r="L670" s="1798"/>
      <c r="M670" s="277"/>
      <c r="N670" s="154"/>
      <c r="O670" s="154"/>
      <c r="P670" s="155"/>
      <c r="Q670" s="156"/>
      <c r="R670" s="585"/>
      <c r="S670" s="585"/>
      <c r="T670" s="138"/>
      <c r="U670" s="585"/>
      <c r="V670" s="655"/>
    </row>
    <row r="671" spans="1:22">
      <c r="A671" s="683"/>
      <c r="B671" s="288"/>
      <c r="C671" s="838"/>
      <c r="D671" s="290"/>
      <c r="E671" s="128"/>
      <c r="F671" s="129"/>
      <c r="G671" s="130"/>
      <c r="H671" s="129"/>
      <c r="I671" s="131"/>
      <c r="J671" s="130"/>
      <c r="K671" s="278"/>
      <c r="L671" s="158"/>
      <c r="M671" s="133"/>
      <c r="N671" s="135"/>
      <c r="O671" s="135"/>
      <c r="P671" s="129"/>
      <c r="Q671" s="279"/>
      <c r="R671" s="128"/>
      <c r="S671" s="128"/>
      <c r="T671" s="280"/>
      <c r="U671" s="128"/>
      <c r="V671" s="1288"/>
    </row>
    <row r="672" spans="1:22" ht="12">
      <c r="A672" s="1289">
        <f>A665+1</f>
        <v>148</v>
      </c>
      <c r="B672" s="687" t="s">
        <v>255</v>
      </c>
      <c r="C672" s="1618" t="s">
        <v>860</v>
      </c>
      <c r="D672" s="97" t="s">
        <v>30</v>
      </c>
      <c r="E672" s="585">
        <f>45*15.2/1000</f>
        <v>0.68400000000000005</v>
      </c>
      <c r="G672" s="59">
        <v>23.1</v>
      </c>
      <c r="I672" s="121"/>
      <c r="J672" s="59">
        <v>4.0999999999999996</v>
      </c>
      <c r="K672" s="122"/>
      <c r="L672" s="182"/>
      <c r="M672" s="183"/>
      <c r="N672" s="184"/>
      <c r="O672" s="185"/>
      <c r="P672" s="186"/>
      <c r="Q672" s="187"/>
      <c r="R672" s="188">
        <f>G673+J673</f>
        <v>69.542108999999996</v>
      </c>
      <c r="S672" s="657">
        <f>R672+R673</f>
        <v>964.32598936799991</v>
      </c>
      <c r="T672" s="656">
        <f>E672*S672</f>
        <v>659.59897672771194</v>
      </c>
      <c r="U672" s="1084">
        <f>S672*$U$5</f>
        <v>1246.3898939657518</v>
      </c>
      <c r="V672" s="1084">
        <f>U672*E672</f>
        <v>852.5306874725743</v>
      </c>
    </row>
    <row r="673" spans="1:22" ht="12">
      <c r="A673" s="684"/>
      <c r="B673" s="686"/>
      <c r="C673" s="1619"/>
      <c r="E673" s="585"/>
      <c r="G673" s="189">
        <f>G672*$J$6/1000</f>
        <v>57.005949000000001</v>
      </c>
      <c r="I673" s="121"/>
      <c r="J673" s="189">
        <f>J672*$Q$6/1000</f>
        <v>12.536159999999999</v>
      </c>
      <c r="K673" s="122"/>
      <c r="L673" s="606"/>
      <c r="M673" s="195"/>
      <c r="N673" s="196"/>
      <c r="O673" s="196"/>
      <c r="P673" s="197"/>
      <c r="Q673" s="198">
        <f t="shared" ref="Q673:Q678" si="3">N673*P673*$N$4</f>
        <v>0</v>
      </c>
      <c r="R673" s="1579">
        <f>SUM(Q673:Q678)</f>
        <v>894.78388036799993</v>
      </c>
      <c r="S673" s="655"/>
      <c r="T673" s="138"/>
      <c r="U673" s="655"/>
      <c r="V673" s="655"/>
    </row>
    <row r="674" spans="1:22" ht="12">
      <c r="A674" s="684"/>
      <c r="B674" s="391"/>
      <c r="C674" s="1619"/>
      <c r="E674" s="585"/>
      <c r="I674" s="121"/>
      <c r="K674" s="122"/>
      <c r="L674" s="607" t="s">
        <v>266</v>
      </c>
      <c r="M674" s="286" t="s">
        <v>30</v>
      </c>
      <c r="N674" s="287">
        <v>1</v>
      </c>
      <c r="O674" s="287">
        <f>E672*N674</f>
        <v>0.68400000000000005</v>
      </c>
      <c r="P674" s="148">
        <v>720</v>
      </c>
      <c r="Q674" s="149">
        <f t="shared" si="3"/>
        <v>872.90783999999996</v>
      </c>
      <c r="R674" s="1580"/>
      <c r="S674" s="655"/>
      <c r="T674" s="138"/>
      <c r="U674" s="655"/>
      <c r="V674" s="655"/>
    </row>
    <row r="675" spans="1:22" ht="12">
      <c r="A675" s="684"/>
      <c r="B675" s="391"/>
      <c r="C675" s="1619"/>
      <c r="E675" s="585"/>
      <c r="I675" s="121"/>
      <c r="K675" s="122"/>
      <c r="L675" s="607" t="s">
        <v>257</v>
      </c>
      <c r="M675" s="146" t="s">
        <v>36</v>
      </c>
      <c r="N675" s="147">
        <v>15.2</v>
      </c>
      <c r="O675" s="147">
        <f>E672*N675</f>
        <v>10.396800000000001</v>
      </c>
      <c r="P675" s="148">
        <v>0.97</v>
      </c>
      <c r="Q675" s="149">
        <f t="shared" si="3"/>
        <v>17.875212768000001</v>
      </c>
      <c r="R675" s="1580"/>
      <c r="S675" s="655"/>
      <c r="T675" s="138"/>
      <c r="U675" s="655"/>
      <c r="V675" s="655"/>
    </row>
    <row r="676" spans="1:22" ht="12">
      <c r="A676" s="684"/>
      <c r="C676" s="1619"/>
      <c r="E676" s="585"/>
      <c r="I676" s="121"/>
      <c r="K676" s="122"/>
      <c r="L676" s="1" t="s">
        <v>258</v>
      </c>
      <c r="M676" s="146" t="s">
        <v>36</v>
      </c>
      <c r="N676" s="147">
        <v>3.3</v>
      </c>
      <c r="O676" s="125">
        <f>E672*N676</f>
        <v>2.2572000000000001</v>
      </c>
      <c r="P676" s="150">
        <v>1</v>
      </c>
      <c r="Q676" s="127">
        <f t="shared" si="3"/>
        <v>4.0008276</v>
      </c>
      <c r="R676" s="1580"/>
      <c r="S676" s="655"/>
      <c r="T676" s="138"/>
      <c r="U676" s="655"/>
      <c r="V676" s="655"/>
    </row>
    <row r="677" spans="1:22" ht="12">
      <c r="A677" s="684"/>
      <c r="C677" s="1619"/>
      <c r="E677" s="585"/>
      <c r="I677" s="121"/>
      <c r="K677" s="122"/>
      <c r="L677" s="607"/>
      <c r="M677" s="146"/>
      <c r="N677" s="147"/>
      <c r="O677" s="147"/>
      <c r="P677" s="148"/>
      <c r="Q677" s="149">
        <f t="shared" si="3"/>
        <v>0</v>
      </c>
      <c r="R677" s="1580"/>
      <c r="S677" s="655"/>
      <c r="T677" s="138"/>
      <c r="U677" s="655"/>
      <c r="V677" s="655"/>
    </row>
    <row r="678" spans="1:22" ht="12">
      <c r="A678" s="684"/>
      <c r="C678" s="1619"/>
      <c r="E678" s="585"/>
      <c r="I678" s="121"/>
      <c r="K678" s="122"/>
      <c r="L678" s="1"/>
      <c r="M678" s="124"/>
      <c r="N678" s="125"/>
      <c r="O678" s="125"/>
      <c r="P678" s="126"/>
      <c r="Q678" s="127">
        <f t="shared" si="3"/>
        <v>0</v>
      </c>
      <c r="R678" s="1580"/>
      <c r="S678" s="655"/>
      <c r="T678" s="138"/>
      <c r="U678" s="655"/>
      <c r="V678" s="655"/>
    </row>
    <row r="679" spans="1:22">
      <c r="A679" s="683"/>
      <c r="B679" s="288"/>
      <c r="C679" s="289"/>
      <c r="D679" s="290"/>
      <c r="E679" s="128"/>
      <c r="F679" s="129"/>
      <c r="G679" s="130"/>
      <c r="H679" s="129"/>
      <c r="I679" s="131"/>
      <c r="J679" s="130"/>
      <c r="K679" s="278"/>
      <c r="L679" s="136"/>
      <c r="Q679" s="137"/>
      <c r="R679" s="585"/>
      <c r="S679" s="585"/>
      <c r="T679" s="138"/>
      <c r="U679" s="585"/>
      <c r="V679" s="655"/>
    </row>
    <row r="680" spans="1:22" ht="12">
      <c r="A680" s="1289">
        <f>A672+1</f>
        <v>149</v>
      </c>
      <c r="B680" s="687" t="s">
        <v>255</v>
      </c>
      <c r="C680" s="1618" t="s">
        <v>859</v>
      </c>
      <c r="D680" s="97" t="s">
        <v>30</v>
      </c>
      <c r="E680" s="1204">
        <f>0.15*15.2/1000</f>
        <v>2.2799999999999999E-3</v>
      </c>
      <c r="G680" s="59">
        <v>23.1</v>
      </c>
      <c r="I680" s="121"/>
      <c r="J680" s="59">
        <v>4.0999999999999996</v>
      </c>
      <c r="K680" s="122"/>
      <c r="L680" s="182"/>
      <c r="M680" s="183"/>
      <c r="N680" s="184"/>
      <c r="O680" s="185"/>
      <c r="P680" s="186"/>
      <c r="Q680" s="187"/>
      <c r="R680" s="188">
        <f>G681+J681</f>
        <v>69.542108999999996</v>
      </c>
      <c r="S680" s="657">
        <f>R680+R681</f>
        <v>964.32598936799991</v>
      </c>
      <c r="T680" s="656">
        <f>E680*S680</f>
        <v>2.1986632557590395</v>
      </c>
      <c r="U680" s="1084">
        <f>S680*$U$5</f>
        <v>1246.3898939657518</v>
      </c>
      <c r="V680" s="1084">
        <f>U680*E680</f>
        <v>2.8417689582419139</v>
      </c>
    </row>
    <row r="681" spans="1:22" ht="12">
      <c r="A681" s="684"/>
      <c r="B681" s="686"/>
      <c r="C681" s="1619"/>
      <c r="E681" s="585"/>
      <c r="G681" s="189">
        <f>G680*$J$6/1000</f>
        <v>57.005949000000001</v>
      </c>
      <c r="I681" s="121"/>
      <c r="J681" s="189">
        <f>J680*$Q$6/1000</f>
        <v>12.536159999999999</v>
      </c>
      <c r="K681" s="122"/>
      <c r="L681" s="606"/>
      <c r="M681" s="195"/>
      <c r="N681" s="196"/>
      <c r="O681" s="196"/>
      <c r="P681" s="197"/>
      <c r="Q681" s="198">
        <f t="shared" ref="Q681:Q686" si="4">N681*P681*$N$4</f>
        <v>0</v>
      </c>
      <c r="R681" s="1579">
        <f>SUM(Q681:Q686)</f>
        <v>894.78388036799993</v>
      </c>
      <c r="S681" s="655"/>
      <c r="T681" s="138"/>
      <c r="U681" s="655"/>
      <c r="V681" s="655"/>
    </row>
    <row r="682" spans="1:22" ht="12">
      <c r="A682" s="684"/>
      <c r="B682" s="391"/>
      <c r="C682" s="1619"/>
      <c r="E682" s="585"/>
      <c r="I682" s="121"/>
      <c r="K682" s="122"/>
      <c r="L682" s="607" t="s">
        <v>266</v>
      </c>
      <c r="M682" s="286" t="s">
        <v>30</v>
      </c>
      <c r="N682" s="287">
        <v>1</v>
      </c>
      <c r="O682" s="287">
        <f>E680*N682</f>
        <v>2.2799999999999999E-3</v>
      </c>
      <c r="P682" s="148">
        <v>720</v>
      </c>
      <c r="Q682" s="149">
        <f t="shared" si="4"/>
        <v>872.90783999999996</v>
      </c>
      <c r="R682" s="1580"/>
      <c r="S682" s="655"/>
      <c r="T682" s="138"/>
      <c r="U682" s="655"/>
      <c r="V682" s="655"/>
    </row>
    <row r="683" spans="1:22" ht="12">
      <c r="A683" s="684"/>
      <c r="B683" s="391"/>
      <c r="C683" s="1619"/>
      <c r="E683" s="585"/>
      <c r="I683" s="121"/>
      <c r="K683" s="122"/>
      <c r="L683" s="607" t="s">
        <v>257</v>
      </c>
      <c r="M683" s="146" t="s">
        <v>36</v>
      </c>
      <c r="N683" s="147">
        <v>15.2</v>
      </c>
      <c r="O683" s="147">
        <f>E680*N683</f>
        <v>3.4655999999999999E-2</v>
      </c>
      <c r="P683" s="148">
        <v>0.97</v>
      </c>
      <c r="Q683" s="149">
        <f t="shared" si="4"/>
        <v>17.875212768000001</v>
      </c>
      <c r="R683" s="1580"/>
      <c r="S683" s="655"/>
      <c r="T683" s="138"/>
      <c r="U683" s="655"/>
      <c r="V683" s="655"/>
    </row>
    <row r="684" spans="1:22" ht="12">
      <c r="A684" s="684"/>
      <c r="C684" s="1619"/>
      <c r="E684" s="585"/>
      <c r="I684" s="121"/>
      <c r="K684" s="122"/>
      <c r="L684" s="1" t="s">
        <v>258</v>
      </c>
      <c r="M684" s="146" t="s">
        <v>36</v>
      </c>
      <c r="N684" s="147">
        <v>3.3</v>
      </c>
      <c r="O684" s="125">
        <f>E680*N684</f>
        <v>7.5239999999999994E-3</v>
      </c>
      <c r="P684" s="150">
        <v>1</v>
      </c>
      <c r="Q684" s="127">
        <f t="shared" si="4"/>
        <v>4.0008276</v>
      </c>
      <c r="R684" s="1580"/>
      <c r="S684" s="655"/>
      <c r="T684" s="138"/>
      <c r="U684" s="655"/>
      <c r="V684" s="655"/>
    </row>
    <row r="685" spans="1:22" ht="12">
      <c r="A685" s="684"/>
      <c r="C685" s="1619"/>
      <c r="E685" s="585"/>
      <c r="I685" s="121"/>
      <c r="K685" s="122"/>
      <c r="L685" s="607"/>
      <c r="M685" s="146"/>
      <c r="N685" s="147"/>
      <c r="O685" s="147"/>
      <c r="P685" s="148"/>
      <c r="Q685" s="149">
        <f t="shared" si="4"/>
        <v>0</v>
      </c>
      <c r="R685" s="1580"/>
      <c r="S685" s="655"/>
      <c r="T685" s="138"/>
      <c r="U685" s="655"/>
      <c r="V685" s="655"/>
    </row>
    <row r="686" spans="1:22" ht="12">
      <c r="A686" s="684"/>
      <c r="C686" s="1619"/>
      <c r="E686" s="585"/>
      <c r="I686" s="121"/>
      <c r="K686" s="122"/>
      <c r="L686" s="1"/>
      <c r="M686" s="124"/>
      <c r="N686" s="125"/>
      <c r="O686" s="125"/>
      <c r="P686" s="126"/>
      <c r="Q686" s="127">
        <f t="shared" si="4"/>
        <v>0</v>
      </c>
      <c r="R686" s="1580"/>
      <c r="S686" s="655"/>
      <c r="T686" s="138"/>
      <c r="U686" s="655"/>
      <c r="V686" s="655"/>
    </row>
    <row r="687" spans="1:22">
      <c r="A687" s="683"/>
      <c r="B687" s="288"/>
      <c r="C687" s="289"/>
      <c r="D687" s="290"/>
      <c r="E687" s="128"/>
      <c r="F687" s="129"/>
      <c r="G687" s="130"/>
      <c r="H687" s="129"/>
      <c r="I687" s="131"/>
      <c r="J687" s="130"/>
      <c r="K687" s="278"/>
      <c r="L687" s="136"/>
      <c r="Q687" s="137"/>
      <c r="R687" s="585"/>
      <c r="S687" s="585"/>
      <c r="T687" s="138"/>
      <c r="U687" s="585"/>
      <c r="V687" s="655"/>
    </row>
    <row r="688" spans="1:22" ht="12">
      <c r="A688" s="685">
        <f>+A680+1</f>
        <v>150</v>
      </c>
      <c r="B688" s="1221" t="s">
        <v>33</v>
      </c>
      <c r="C688" s="1618" t="s">
        <v>858</v>
      </c>
      <c r="D688" s="1061" t="s">
        <v>110</v>
      </c>
      <c r="E688" s="584">
        <v>26</v>
      </c>
      <c r="F688" s="186"/>
      <c r="G688" s="189">
        <v>0</v>
      </c>
      <c r="H688" s="186"/>
      <c r="I688" s="199"/>
      <c r="J688" s="189">
        <v>0</v>
      </c>
      <c r="K688" s="200"/>
      <c r="L688" s="201"/>
      <c r="M688" s="183"/>
      <c r="N688" s="184"/>
      <c r="O688" s="184"/>
      <c r="P688" s="186"/>
      <c r="Q688" s="187"/>
      <c r="R688" s="188">
        <f>G689+J689</f>
        <v>0</v>
      </c>
      <c r="S688" s="657">
        <f>R688+R689</f>
        <v>5.0919623999999999</v>
      </c>
      <c r="T688" s="656">
        <f>E688*S688</f>
        <v>132.3910224</v>
      </c>
      <c r="U688" s="1084">
        <f>S688*$U$5</f>
        <v>6.5813537598141592</v>
      </c>
      <c r="V688" s="1084">
        <f>U688*E688</f>
        <v>171.11519775516814</v>
      </c>
    </row>
    <row r="689" spans="1:22" ht="12.75">
      <c r="A689" s="684"/>
      <c r="B689" s="95" t="s">
        <v>546</v>
      </c>
      <c r="C689" s="1642"/>
      <c r="E689" s="585"/>
      <c r="G689" s="189">
        <f>G688*$J$6/1000</f>
        <v>0</v>
      </c>
      <c r="I689" s="121"/>
      <c r="J689" s="189">
        <f>J688*$Q$6/1000</f>
        <v>0</v>
      </c>
      <c r="K689" s="122"/>
      <c r="L689" s="1797" t="s">
        <v>267</v>
      </c>
      <c r="M689" s="202" t="s">
        <v>110</v>
      </c>
      <c r="N689" s="196">
        <v>1</v>
      </c>
      <c r="O689" s="276">
        <f>E688*N689</f>
        <v>26</v>
      </c>
      <c r="P689" s="197">
        <v>4.2</v>
      </c>
      <c r="Q689" s="194">
        <f>N689*P689*$N$4</f>
        <v>5.0919623999999999</v>
      </c>
      <c r="R689" s="585">
        <f>SUM(Q689:Q689)</f>
        <v>5.0919623999999999</v>
      </c>
      <c r="S689" s="661"/>
      <c r="T689" s="660"/>
      <c r="U689" s="661"/>
      <c r="V689" s="661"/>
    </row>
    <row r="690" spans="1:22" ht="12">
      <c r="A690" s="684"/>
      <c r="C690" s="1642"/>
      <c r="E690" s="585"/>
      <c r="I690" s="121"/>
      <c r="K690" s="122"/>
      <c r="L690" s="1948"/>
      <c r="M690" s="203"/>
      <c r="N690" s="151"/>
      <c r="O690" s="151"/>
      <c r="P690" s="152"/>
      <c r="Q690" s="153"/>
      <c r="R690" s="585"/>
      <c r="S690" s="585"/>
      <c r="T690" s="138"/>
      <c r="U690" s="585"/>
      <c r="V690" s="655"/>
    </row>
    <row r="691" spans="1:22" ht="12">
      <c r="A691" s="684"/>
      <c r="C691" s="1642"/>
      <c r="E691" s="585"/>
      <c r="I691" s="121"/>
      <c r="K691" s="122"/>
      <c r="L691" s="1948"/>
      <c r="M691" s="203"/>
      <c r="N691" s="151"/>
      <c r="O691" s="151"/>
      <c r="P691" s="152"/>
      <c r="Q691" s="153"/>
      <c r="R691" s="585"/>
      <c r="S691" s="585"/>
      <c r="T691" s="138"/>
      <c r="U691" s="585"/>
      <c r="V691" s="655"/>
    </row>
    <row r="692" spans="1:22" ht="12">
      <c r="A692" s="684"/>
      <c r="C692" s="1642"/>
      <c r="E692" s="585"/>
      <c r="I692" s="121"/>
      <c r="K692" s="122"/>
      <c r="L692" s="1948"/>
      <c r="M692" s="203"/>
      <c r="N692" s="151"/>
      <c r="O692" s="151"/>
      <c r="P692" s="152"/>
      <c r="Q692" s="153"/>
      <c r="R692" s="585"/>
      <c r="S692" s="585"/>
      <c r="T692" s="138"/>
      <c r="U692" s="585"/>
      <c r="V692" s="655"/>
    </row>
    <row r="693" spans="1:22">
      <c r="A693" s="683"/>
      <c r="B693" s="288"/>
      <c r="C693" s="838"/>
      <c r="D693" s="290"/>
      <c r="E693" s="128"/>
      <c r="F693" s="129"/>
      <c r="G693" s="130"/>
      <c r="H693" s="129"/>
      <c r="I693" s="131"/>
      <c r="J693" s="130"/>
      <c r="K693" s="278"/>
      <c r="O693" s="57"/>
      <c r="Q693" s="137"/>
      <c r="R693" s="585"/>
      <c r="S693" s="585"/>
      <c r="T693" s="138"/>
      <c r="U693" s="585"/>
      <c r="V693" s="655"/>
    </row>
    <row r="694" spans="1:22" ht="12.75" thickBot="1">
      <c r="A694" s="1286"/>
      <c r="B694" s="344"/>
      <c r="C694" s="360" t="s">
        <v>580</v>
      </c>
      <c r="D694" s="346"/>
      <c r="E694" s="361"/>
      <c r="F694" s="348"/>
      <c r="G694" s="349"/>
      <c r="H694" s="348"/>
      <c r="I694" s="362"/>
      <c r="J694" s="349"/>
      <c r="K694" s="363"/>
      <c r="L694" s="350"/>
      <c r="M694" s="351"/>
      <c r="N694" s="352"/>
      <c r="O694" s="352"/>
      <c r="P694" s="348"/>
      <c r="Q694" s="349"/>
      <c r="R694" s="353"/>
      <c r="S694" s="353"/>
      <c r="T694" s="354">
        <f>SUM(T587:T693)</f>
        <v>4762.1690591046836</v>
      </c>
      <c r="U694" s="353"/>
      <c r="V694" s="1287">
        <f>SUM(V587:V693)</f>
        <v>6155.0963616717318</v>
      </c>
    </row>
    <row r="695" spans="1:22" ht="13.5" thickTop="1">
      <c r="A695" s="2087" t="s">
        <v>857</v>
      </c>
      <c r="B695" s="2076"/>
      <c r="C695" s="2077"/>
      <c r="D695" s="2076"/>
      <c r="E695" s="2077"/>
      <c r="F695" s="2076"/>
      <c r="G695" s="2076"/>
      <c r="H695" s="2076"/>
      <c r="I695" s="2078"/>
      <c r="J695" s="2076"/>
      <c r="K695" s="2079"/>
      <c r="L695" s="2076"/>
      <c r="M695" s="2076"/>
      <c r="N695" s="2076"/>
      <c r="O695" s="2076"/>
      <c r="P695" s="2076"/>
      <c r="Q695" s="2076"/>
      <c r="R695" s="2076"/>
      <c r="S695" s="2076"/>
      <c r="T695" s="2080"/>
      <c r="U695" s="95"/>
      <c r="V695" s="1270"/>
    </row>
    <row r="696" spans="1:22" ht="12">
      <c r="A696" s="685">
        <f>A688+1</f>
        <v>151</v>
      </c>
      <c r="B696" s="390" t="s">
        <v>278</v>
      </c>
      <c r="C696" s="1618" t="s">
        <v>856</v>
      </c>
      <c r="D696" s="463" t="s">
        <v>35</v>
      </c>
      <c r="E696" s="584">
        <v>13.25</v>
      </c>
      <c r="F696" s="186"/>
      <c r="G696" s="189">
        <v>1.82</v>
      </c>
      <c r="H696" s="186"/>
      <c r="I696" s="199"/>
      <c r="J696" s="189">
        <v>1.06</v>
      </c>
      <c r="K696" s="200"/>
      <c r="L696" s="182"/>
      <c r="M696" s="183"/>
      <c r="N696" s="184"/>
      <c r="O696" s="185"/>
      <c r="P696" s="186"/>
      <c r="Q696" s="187"/>
      <c r="R696" s="188">
        <f>G697+J697</f>
        <v>7.7324338000000008</v>
      </c>
      <c r="S696" s="657">
        <f>R696+R697</f>
        <v>13.74579892</v>
      </c>
      <c r="T696" s="656">
        <f>E696*S696</f>
        <v>182.13183569</v>
      </c>
      <c r="U696" s="1084">
        <f>S696*$U$5</f>
        <v>17.766424473949652</v>
      </c>
      <c r="V696" s="1084">
        <f>U696*E696</f>
        <v>235.40512427983288</v>
      </c>
    </row>
    <row r="697" spans="1:22" ht="12.75">
      <c r="A697" s="684"/>
      <c r="B697" s="391" t="s">
        <v>279</v>
      </c>
      <c r="C697" s="1642"/>
      <c r="E697" s="585"/>
      <c r="G697" s="189">
        <f>G696*$J$6/1000</f>
        <v>4.4913778000000004</v>
      </c>
      <c r="I697" s="121"/>
      <c r="J697" s="189">
        <f>J696*$Q$6/1000</f>
        <v>3.2410559999999999</v>
      </c>
      <c r="K697" s="122"/>
      <c r="L697" s="606" t="s">
        <v>280</v>
      </c>
      <c r="M697" s="195" t="s">
        <v>35</v>
      </c>
      <c r="N697" s="196">
        <v>0.97</v>
      </c>
      <c r="O697" s="196">
        <f>E696*N697</f>
        <v>12.852499999999999</v>
      </c>
      <c r="P697" s="197">
        <v>4</v>
      </c>
      <c r="Q697" s="198">
        <f>N697*P697*$N$4</f>
        <v>4.7040033599999997</v>
      </c>
      <c r="R697" s="1579">
        <f>SUM(Q697:Q698)</f>
        <v>6.0133651199999996</v>
      </c>
      <c r="S697" s="661"/>
      <c r="T697" s="660"/>
      <c r="U697" s="661"/>
      <c r="V697" s="661"/>
    </row>
    <row r="698" spans="1:22" ht="12.75">
      <c r="A698" s="684"/>
      <c r="C698" s="1642"/>
      <c r="E698" s="585"/>
      <c r="I698" s="121"/>
      <c r="K698" s="122"/>
      <c r="L698" s="1" t="s">
        <v>281</v>
      </c>
      <c r="M698" s="124" t="s">
        <v>35</v>
      </c>
      <c r="N698" s="125">
        <v>0.27</v>
      </c>
      <c r="O698" s="125">
        <f>E696*N698</f>
        <v>3.5775000000000001</v>
      </c>
      <c r="P698" s="126">
        <v>4</v>
      </c>
      <c r="Q698" s="127">
        <f>N698*P698*$N$4</f>
        <v>1.30936176</v>
      </c>
      <c r="R698" s="1580"/>
      <c r="S698" s="661"/>
      <c r="T698" s="660"/>
      <c r="U698" s="661"/>
      <c r="V698" s="661"/>
    </row>
    <row r="699" spans="1:22">
      <c r="A699" s="683"/>
      <c r="B699" s="288"/>
      <c r="C699" s="289"/>
      <c r="D699" s="290"/>
      <c r="E699" s="128"/>
      <c r="F699" s="129"/>
      <c r="G699" s="130"/>
      <c r="H699" s="129"/>
      <c r="I699" s="131"/>
      <c r="J699" s="130"/>
      <c r="K699" s="278"/>
      <c r="L699" s="2"/>
      <c r="M699" s="133"/>
      <c r="N699" s="135"/>
      <c r="O699" s="134"/>
      <c r="P699" s="129"/>
      <c r="Q699" s="279"/>
      <c r="R699" s="128"/>
      <c r="S699" s="128"/>
      <c r="T699" s="280"/>
      <c r="U699" s="128"/>
      <c r="V699" s="1288"/>
    </row>
    <row r="700" spans="1:22" ht="12">
      <c r="A700" s="685">
        <f>+A696+1</f>
        <v>152</v>
      </c>
      <c r="B700" s="1792" t="s">
        <v>251</v>
      </c>
      <c r="C700" s="1618" t="s">
        <v>855</v>
      </c>
      <c r="D700" s="463" t="s">
        <v>35</v>
      </c>
      <c r="E700" s="584">
        <v>10.29</v>
      </c>
      <c r="F700" s="186"/>
      <c r="G700" s="189">
        <v>1</v>
      </c>
      <c r="H700" s="186"/>
      <c r="I700" s="199"/>
      <c r="J700" s="189">
        <v>0.77</v>
      </c>
      <c r="K700" s="200"/>
      <c r="L700" s="182"/>
      <c r="M700" s="183"/>
      <c r="N700" s="184"/>
      <c r="O700" s="185"/>
      <c r="P700" s="186"/>
      <c r="Q700" s="187"/>
      <c r="R700" s="188">
        <f>G701+J701</f>
        <v>4.8221419999999995</v>
      </c>
      <c r="S700" s="657">
        <f>R700+R701</f>
        <v>54.809270076200001</v>
      </c>
      <c r="T700" s="656">
        <f>E700*S700</f>
        <v>563.98738908409791</v>
      </c>
      <c r="U700" s="1084">
        <f>S700*$U$5</f>
        <v>70.840899313920417</v>
      </c>
      <c r="V700" s="1084">
        <f>U700*E700</f>
        <v>728.95285394024108</v>
      </c>
    </row>
    <row r="701" spans="1:22" ht="12.75">
      <c r="A701" s="684"/>
      <c r="B701" s="2054"/>
      <c r="C701" s="1642"/>
      <c r="E701" s="585"/>
      <c r="G701" s="189">
        <f>G700*$J$6/1000</f>
        <v>2.4677899999999999</v>
      </c>
      <c r="I701" s="121"/>
      <c r="J701" s="189">
        <f>J700*$Q$6/1000</f>
        <v>2.354352</v>
      </c>
      <c r="K701" s="122"/>
      <c r="L701" s="606" t="s">
        <v>254</v>
      </c>
      <c r="M701" s="195" t="s">
        <v>35</v>
      </c>
      <c r="N701" s="196">
        <v>1.0149999999999999</v>
      </c>
      <c r="O701" s="196">
        <f>E700*N701</f>
        <v>10.444349999999998</v>
      </c>
      <c r="P701" s="197">
        <v>31.39</v>
      </c>
      <c r="Q701" s="198">
        <f>N701*P701*$N$4</f>
        <v>38.627202436200001</v>
      </c>
      <c r="R701" s="1579">
        <f>SUM(Q701:Q703)</f>
        <v>49.987128076200001</v>
      </c>
      <c r="S701" s="661"/>
      <c r="T701" s="660"/>
      <c r="U701" s="661"/>
      <c r="V701" s="661"/>
    </row>
    <row r="702" spans="1:22" ht="12.75">
      <c r="A702" s="684"/>
      <c r="B702" s="391"/>
      <c r="C702" s="1642"/>
      <c r="E702" s="585"/>
      <c r="I702" s="121"/>
      <c r="K702" s="122"/>
      <c r="L702" s="607" t="s">
        <v>78</v>
      </c>
      <c r="M702" s="146" t="s">
        <v>27</v>
      </c>
      <c r="N702" s="147">
        <v>1.37</v>
      </c>
      <c r="O702" s="147">
        <f>E700*N702</f>
        <v>14.097300000000001</v>
      </c>
      <c r="P702" s="148">
        <v>3.5</v>
      </c>
      <c r="Q702" s="149">
        <f>N702*P702*$N$4</f>
        <v>5.8133237399999995</v>
      </c>
      <c r="R702" s="1580"/>
      <c r="S702" s="661"/>
      <c r="T702" s="660"/>
      <c r="U702" s="661"/>
      <c r="V702" s="661"/>
    </row>
    <row r="703" spans="1:22" ht="12.75">
      <c r="A703" s="684"/>
      <c r="C703" s="1642"/>
      <c r="E703" s="585"/>
      <c r="I703" s="121"/>
      <c r="K703" s="122"/>
      <c r="L703" s="1" t="s">
        <v>77</v>
      </c>
      <c r="M703" s="124" t="s">
        <v>35</v>
      </c>
      <c r="N703" s="125">
        <v>3.6600000000000001E-2</v>
      </c>
      <c r="O703" s="125">
        <f>E700*N703</f>
        <v>0.37661399999999995</v>
      </c>
      <c r="P703" s="150">
        <v>125</v>
      </c>
      <c r="Q703" s="127">
        <f>N703*P703*$N$4</f>
        <v>5.5466019000000006</v>
      </c>
      <c r="R703" s="1580"/>
      <c r="S703" s="661"/>
      <c r="T703" s="660"/>
      <c r="U703" s="661"/>
      <c r="V703" s="661"/>
    </row>
    <row r="704" spans="1:22">
      <c r="A704" s="683"/>
      <c r="B704" s="288"/>
      <c r="C704" s="289"/>
      <c r="D704" s="290"/>
      <c r="E704" s="128"/>
      <c r="F704" s="129"/>
      <c r="G704" s="130"/>
      <c r="H704" s="129"/>
      <c r="I704" s="131"/>
      <c r="J704" s="130"/>
      <c r="K704" s="278"/>
      <c r="L704" s="136"/>
      <c r="Q704" s="137"/>
      <c r="R704" s="585"/>
      <c r="S704" s="585"/>
      <c r="T704" s="138"/>
      <c r="U704" s="585"/>
      <c r="V704" s="655"/>
    </row>
    <row r="705" spans="1:22" ht="12">
      <c r="A705" s="685">
        <f>A700+1</f>
        <v>153</v>
      </c>
      <c r="B705" s="390" t="s">
        <v>33</v>
      </c>
      <c r="C705" s="1618" t="s">
        <v>854</v>
      </c>
      <c r="D705" s="463" t="s">
        <v>27</v>
      </c>
      <c r="E705" s="584">
        <v>69</v>
      </c>
      <c r="F705" s="186"/>
      <c r="G705" s="189">
        <v>0</v>
      </c>
      <c r="H705" s="186"/>
      <c r="I705" s="199"/>
      <c r="J705" s="189">
        <v>0</v>
      </c>
      <c r="K705" s="200"/>
      <c r="L705" s="182"/>
      <c r="M705" s="183"/>
      <c r="N705" s="184"/>
      <c r="O705" s="184"/>
      <c r="P705" s="186"/>
      <c r="Q705" s="187"/>
      <c r="R705" s="188">
        <f>G706+J706</f>
        <v>0</v>
      </c>
      <c r="S705" s="657">
        <f>R705+R706</f>
        <v>1.3493700360000001</v>
      </c>
      <c r="T705" s="656">
        <f>E705*S705</f>
        <v>93.106532483999999</v>
      </c>
      <c r="U705" s="1084">
        <f>S705*$U$5</f>
        <v>1.7440587463507522</v>
      </c>
      <c r="V705" s="1084">
        <f>U705*E705</f>
        <v>120.3400534982019</v>
      </c>
    </row>
    <row r="706" spans="1:22" ht="12">
      <c r="A706" s="684"/>
      <c r="B706" s="95" t="s">
        <v>546</v>
      </c>
      <c r="C706" s="1619"/>
      <c r="E706" s="585"/>
      <c r="G706" s="189">
        <f>G705*$J$6/1000</f>
        <v>0</v>
      </c>
      <c r="I706" s="121"/>
      <c r="J706" s="189">
        <f>J705*$Q$6/1000</f>
        <v>0</v>
      </c>
      <c r="K706" s="122"/>
      <c r="L706" s="190" t="s">
        <v>183</v>
      </c>
      <c r="M706" s="191" t="s">
        <v>27</v>
      </c>
      <c r="N706" s="192">
        <v>1</v>
      </c>
      <c r="O706" s="331">
        <f>E705*N706</f>
        <v>69</v>
      </c>
      <c r="P706" s="193">
        <v>1.113</v>
      </c>
      <c r="Q706" s="194">
        <f>N706*P706*$N$4</f>
        <v>1.3493700360000001</v>
      </c>
      <c r="R706" s="585">
        <f>SUM(Q706:Q706)</f>
        <v>1.3493700360000001</v>
      </c>
      <c r="S706" s="655"/>
      <c r="T706" s="138"/>
      <c r="U706" s="655"/>
      <c r="V706" s="655"/>
    </row>
    <row r="707" spans="1:22">
      <c r="A707" s="683"/>
      <c r="B707" s="288"/>
      <c r="C707" s="289"/>
      <c r="D707" s="290"/>
      <c r="E707" s="128"/>
      <c r="F707" s="129"/>
      <c r="G707" s="130"/>
      <c r="H707" s="129"/>
      <c r="I707" s="131"/>
      <c r="J707" s="130"/>
      <c r="K707" s="278"/>
      <c r="L707" s="2"/>
      <c r="M707" s="133"/>
      <c r="N707" s="135"/>
      <c r="O707" s="135"/>
      <c r="P707" s="129"/>
      <c r="Q707" s="279"/>
      <c r="R707" s="128"/>
      <c r="S707" s="128"/>
      <c r="T707" s="280"/>
      <c r="U707" s="128"/>
      <c r="V707" s="1288"/>
    </row>
    <row r="708" spans="1:22" ht="12">
      <c r="A708" s="685">
        <f>A705+1</f>
        <v>154</v>
      </c>
      <c r="B708" s="1792" t="s">
        <v>37</v>
      </c>
      <c r="C708" s="1657" t="s">
        <v>853</v>
      </c>
      <c r="D708" s="463" t="s">
        <v>27</v>
      </c>
      <c r="E708" s="584">
        <v>100</v>
      </c>
      <c r="F708" s="186"/>
      <c r="G708" s="189">
        <f>215/100</f>
        <v>2.15</v>
      </c>
      <c r="H708" s="186"/>
      <c r="I708" s="199"/>
      <c r="J708" s="189">
        <f>3.6/100</f>
        <v>3.6000000000000004E-2</v>
      </c>
      <c r="K708" s="200"/>
      <c r="L708" s="201"/>
      <c r="M708" s="183"/>
      <c r="N708" s="184"/>
      <c r="O708" s="185"/>
      <c r="P708" s="186"/>
      <c r="Q708" s="187"/>
      <c r="R708" s="188">
        <f>G709+J709</f>
        <v>5.4158220999999998</v>
      </c>
      <c r="S708" s="657">
        <f>R708+R709</f>
        <v>12.4773434326</v>
      </c>
      <c r="T708" s="656">
        <f>E708*S708</f>
        <v>1247.7343432600001</v>
      </c>
      <c r="U708" s="1084">
        <f>S708*$U$5</f>
        <v>16.126947660225166</v>
      </c>
      <c r="V708" s="1084">
        <f>U708*E708</f>
        <v>1612.6947660225167</v>
      </c>
    </row>
    <row r="709" spans="1:22" ht="12">
      <c r="A709" s="684"/>
      <c r="B709" s="1793"/>
      <c r="C709" s="1658"/>
      <c r="E709" s="1204"/>
      <c r="G709" s="189">
        <f>G708*$J$6/1000</f>
        <v>5.3057485</v>
      </c>
      <c r="I709" s="121"/>
      <c r="J709" s="189">
        <f>J708*$Q$6/1000</f>
        <v>0.11007360000000001</v>
      </c>
      <c r="K709" s="122"/>
      <c r="L709" s="590" t="s">
        <v>182</v>
      </c>
      <c r="M709" s="356" t="s">
        <v>27</v>
      </c>
      <c r="N709" s="283">
        <v>1.0149999999999999</v>
      </c>
      <c r="O709" s="283">
        <f>E708*N709</f>
        <v>101.49999999999999</v>
      </c>
      <c r="P709" s="197">
        <v>4.97</v>
      </c>
      <c r="Q709" s="198">
        <f>N709*P709*$N$4</f>
        <v>6.1158711725999995</v>
      </c>
      <c r="R709" s="1579">
        <f>SUM(Q709:Q710)</f>
        <v>7.0615213325999999</v>
      </c>
      <c r="S709" s="655"/>
      <c r="T709" s="138"/>
      <c r="U709" s="655"/>
      <c r="V709" s="655"/>
    </row>
    <row r="710" spans="1:22" ht="12">
      <c r="A710" s="684"/>
      <c r="B710" s="391"/>
      <c r="C710" s="1658"/>
      <c r="E710" s="585"/>
      <c r="I710" s="121"/>
      <c r="K710" s="122"/>
      <c r="L710" s="123" t="s">
        <v>38</v>
      </c>
      <c r="M710" s="124" t="s">
        <v>36</v>
      </c>
      <c r="N710" s="125">
        <v>3.9</v>
      </c>
      <c r="O710" s="125">
        <f>E708*N710</f>
        <v>390</v>
      </c>
      <c r="P710" s="126">
        <v>0.2</v>
      </c>
      <c r="Q710" s="127">
        <f>N710*P710*$N$4</f>
        <v>0.94565016000000002</v>
      </c>
      <c r="R710" s="1580"/>
      <c r="S710" s="655"/>
      <c r="T710" s="138"/>
      <c r="U710" s="655"/>
      <c r="V710" s="655"/>
    </row>
    <row r="711" spans="1:22" ht="12.75">
      <c r="A711" s="683"/>
      <c r="B711" s="1222"/>
      <c r="C711" s="1223"/>
      <c r="D711" s="290"/>
      <c r="E711" s="128"/>
      <c r="F711" s="129"/>
      <c r="G711" s="130"/>
      <c r="H711" s="129"/>
      <c r="I711" s="131"/>
      <c r="J711" s="130"/>
      <c r="K711" s="278"/>
      <c r="L711" s="132"/>
      <c r="M711" s="133"/>
      <c r="N711" s="134"/>
      <c r="O711" s="134"/>
      <c r="P711" s="130"/>
      <c r="Q711" s="279"/>
      <c r="R711" s="128"/>
      <c r="S711" s="128"/>
      <c r="T711" s="284"/>
      <c r="U711" s="128"/>
      <c r="V711" s="128"/>
    </row>
    <row r="712" spans="1:22" ht="12">
      <c r="A712" s="685">
        <f>A708+1</f>
        <v>155</v>
      </c>
      <c r="B712" s="1792" t="s">
        <v>86</v>
      </c>
      <c r="C712" s="1657" t="s">
        <v>852</v>
      </c>
      <c r="D712" s="463" t="s">
        <v>27</v>
      </c>
      <c r="E712" s="584">
        <v>139.25</v>
      </c>
      <c r="F712" s="186"/>
      <c r="G712" s="189">
        <f>(9.88+0.16*2)/100</f>
        <v>0.10200000000000001</v>
      </c>
      <c r="H712" s="186"/>
      <c r="I712" s="199"/>
      <c r="J712" s="189">
        <f>(0.95+0.23*2)/100</f>
        <v>1.41E-2</v>
      </c>
      <c r="K712" s="200"/>
      <c r="L712" s="201"/>
      <c r="M712" s="183"/>
      <c r="N712" s="184"/>
      <c r="O712" s="185"/>
      <c r="P712" s="186"/>
      <c r="Q712" s="187"/>
      <c r="R712" s="188">
        <f>G713+J713</f>
        <v>0.29482674000000003</v>
      </c>
      <c r="S712" s="657">
        <f>R712+R713</f>
        <v>1.2593899032000002</v>
      </c>
      <c r="T712" s="656">
        <f>E712*S712</f>
        <v>175.37004402060003</v>
      </c>
      <c r="U712" s="1084">
        <f>S712*$U$5</f>
        <v>1.6277595597519163</v>
      </c>
      <c r="V712" s="1084">
        <f>U712*E712</f>
        <v>226.66551869545435</v>
      </c>
    </row>
    <row r="713" spans="1:22" ht="12">
      <c r="A713" s="684"/>
      <c r="B713" s="1793"/>
      <c r="C713" s="1658"/>
      <c r="E713" s="585"/>
      <c r="G713" s="189">
        <f>G712*$J$6/1000</f>
        <v>0.25171458000000002</v>
      </c>
      <c r="I713" s="121"/>
      <c r="J713" s="189">
        <f>J712*$Q$6/1000</f>
        <v>4.3112159999999997E-2</v>
      </c>
      <c r="K713" s="122"/>
      <c r="L713" s="311" t="s">
        <v>34</v>
      </c>
      <c r="M713" s="191" t="s">
        <v>35</v>
      </c>
      <c r="N713" s="192">
        <f>(2.04+0.51*2)/100</f>
        <v>3.0600000000000002E-2</v>
      </c>
      <c r="O713" s="192">
        <f>E712*N713</f>
        <v>4.26105</v>
      </c>
      <c r="P713" s="193">
        <v>26</v>
      </c>
      <c r="Q713" s="194">
        <f>N713*P713*$N$4</f>
        <v>0.96456316320000013</v>
      </c>
      <c r="R713" s="585">
        <f>SUM(Q713:Q713)</f>
        <v>0.96456316320000013</v>
      </c>
      <c r="S713" s="655"/>
      <c r="T713" s="138"/>
      <c r="U713" s="655"/>
      <c r="V713" s="655"/>
    </row>
    <row r="714" spans="1:22" ht="12">
      <c r="A714" s="684"/>
      <c r="B714" s="1793"/>
      <c r="C714" s="1658"/>
      <c r="E714" s="585"/>
      <c r="I714" s="121"/>
      <c r="K714" s="122"/>
      <c r="Q714" s="137"/>
      <c r="R714" s="585"/>
      <c r="S714" s="585"/>
      <c r="T714" s="138"/>
      <c r="U714" s="585"/>
      <c r="V714" s="655"/>
    </row>
    <row r="715" spans="1:22" ht="12">
      <c r="A715" s="684"/>
      <c r="B715" s="391"/>
      <c r="C715" s="1658"/>
      <c r="E715" s="585"/>
      <c r="I715" s="121"/>
      <c r="K715" s="122"/>
      <c r="Q715" s="137"/>
      <c r="R715" s="585"/>
      <c r="S715" s="585"/>
      <c r="T715" s="138"/>
      <c r="U715" s="585"/>
      <c r="V715" s="655"/>
    </row>
    <row r="716" spans="1:22">
      <c r="A716" s="683"/>
      <c r="B716" s="288"/>
      <c r="C716" s="838"/>
      <c r="D716" s="290"/>
      <c r="E716" s="128"/>
      <c r="F716" s="129"/>
      <c r="G716" s="130"/>
      <c r="H716" s="129"/>
      <c r="I716" s="131"/>
      <c r="J716" s="130"/>
      <c r="K716" s="278"/>
      <c r="L716" s="158"/>
      <c r="M716" s="133"/>
      <c r="N716" s="135"/>
      <c r="O716" s="134"/>
      <c r="P716" s="129"/>
      <c r="Q716" s="279"/>
      <c r="R716" s="128"/>
      <c r="S716" s="128"/>
      <c r="T716" s="280"/>
      <c r="U716" s="128"/>
      <c r="V716" s="1288"/>
    </row>
    <row r="717" spans="1:22" ht="12">
      <c r="A717" s="685">
        <f>A712+1</f>
        <v>156</v>
      </c>
      <c r="B717" s="390" t="s">
        <v>130</v>
      </c>
      <c r="C717" s="1657" t="s">
        <v>851</v>
      </c>
      <c r="D717" s="463" t="s">
        <v>27</v>
      </c>
      <c r="E717" s="584">
        <v>40</v>
      </c>
      <c r="F717" s="186"/>
      <c r="G717" s="189">
        <v>0.43</v>
      </c>
      <c r="H717" s="186"/>
      <c r="I717" s="199"/>
      <c r="J717" s="189">
        <v>0.03</v>
      </c>
      <c r="K717" s="200"/>
      <c r="L717" s="201"/>
      <c r="M717" s="183"/>
      <c r="N717" s="184"/>
      <c r="O717" s="185"/>
      <c r="P717" s="186"/>
      <c r="Q717" s="187"/>
      <c r="R717" s="188">
        <f>G718+J718</f>
        <v>1.1528776999999999</v>
      </c>
      <c r="S717" s="657">
        <f>R717+R718</f>
        <v>5.5993126285999999</v>
      </c>
      <c r="T717" s="656">
        <f>E717*S717</f>
        <v>223.972505144</v>
      </c>
      <c r="U717" s="1084">
        <f>S717*$U$5</f>
        <v>7.2371031688316299</v>
      </c>
      <c r="V717" s="1084">
        <f>U717*E717</f>
        <v>289.48412675326517</v>
      </c>
    </row>
    <row r="718" spans="1:22" ht="12">
      <c r="A718" s="684"/>
      <c r="B718" s="391" t="s">
        <v>131</v>
      </c>
      <c r="C718" s="1658"/>
      <c r="E718" s="585"/>
      <c r="G718" s="189">
        <f>G717*$J$6/1000</f>
        <v>1.0611496999999999</v>
      </c>
      <c r="I718" s="121"/>
      <c r="J718" s="189">
        <f>J717*$Q$6/1000</f>
        <v>9.172799999999999E-2</v>
      </c>
      <c r="K718" s="122"/>
      <c r="L718" s="1797" t="s">
        <v>253</v>
      </c>
      <c r="M718" s="195" t="s">
        <v>27</v>
      </c>
      <c r="N718" s="196">
        <v>1.0149999999999999</v>
      </c>
      <c r="O718" s="196">
        <f>E717*N718</f>
        <v>40.599999999999994</v>
      </c>
      <c r="P718" s="197">
        <v>3.17</v>
      </c>
      <c r="Q718" s="198">
        <f>N718*P718*$N$4</f>
        <v>3.9008675285999996</v>
      </c>
      <c r="R718" s="585">
        <f>SUM(Q718:Q720)</f>
        <v>4.4464349285999996</v>
      </c>
      <c r="S718" s="655"/>
      <c r="T718" s="138"/>
      <c r="U718" s="655"/>
      <c r="V718" s="655"/>
    </row>
    <row r="719" spans="1:22" ht="12">
      <c r="A719" s="684"/>
      <c r="C719" s="1658"/>
      <c r="E719" s="585"/>
      <c r="I719" s="121"/>
      <c r="K719" s="122"/>
      <c r="L719" s="1798"/>
      <c r="M719" s="277"/>
      <c r="N719" s="1091"/>
      <c r="O719" s="277"/>
      <c r="P719" s="1090"/>
      <c r="Q719" s="156"/>
      <c r="R719" s="585"/>
      <c r="S719" s="585"/>
      <c r="T719" s="138"/>
      <c r="U719" s="585"/>
      <c r="V719" s="655"/>
    </row>
    <row r="720" spans="1:22">
      <c r="A720" s="683"/>
      <c r="B720" s="288"/>
      <c r="C720" s="838"/>
      <c r="D720" s="290"/>
      <c r="E720" s="128"/>
      <c r="F720" s="129"/>
      <c r="G720" s="130"/>
      <c r="H720" s="129"/>
      <c r="I720" s="131"/>
      <c r="J720" s="130"/>
      <c r="K720" s="278"/>
      <c r="L720" s="158" t="s">
        <v>108</v>
      </c>
      <c r="M720" s="1089" t="s">
        <v>36</v>
      </c>
      <c r="N720" s="1088">
        <v>5</v>
      </c>
      <c r="O720" s="1087">
        <f>E717*N720</f>
        <v>200</v>
      </c>
      <c r="P720" s="1086">
        <v>0.09</v>
      </c>
      <c r="Q720" s="1085">
        <f>N720*P720*$N$4</f>
        <v>0.54556739999999992</v>
      </c>
      <c r="R720" s="128"/>
      <c r="S720" s="128"/>
      <c r="T720" s="280"/>
      <c r="U720" s="128"/>
      <c r="V720" s="1288"/>
    </row>
    <row r="721" spans="1:22" ht="12">
      <c r="A721" s="685">
        <f>A717+1</f>
        <v>157</v>
      </c>
      <c r="B721" s="1792" t="s">
        <v>250</v>
      </c>
      <c r="C721" s="1657" t="s">
        <v>850</v>
      </c>
      <c r="D721" s="1061" t="s">
        <v>39</v>
      </c>
      <c r="E721" s="584">
        <v>45.5</v>
      </c>
      <c r="F721" s="186"/>
      <c r="G721" s="189">
        <f>8.1/100</f>
        <v>8.1000000000000003E-2</v>
      </c>
      <c r="H721" s="186"/>
      <c r="I721" s="199"/>
      <c r="J721" s="189">
        <f>0.2/100</f>
        <v>2E-3</v>
      </c>
      <c r="K721" s="200"/>
      <c r="L721" s="201"/>
      <c r="M721" s="183"/>
      <c r="N721" s="184"/>
      <c r="O721" s="185"/>
      <c r="P721" s="186"/>
      <c r="Q721" s="187"/>
      <c r="R721" s="188">
        <f>G722+J722</f>
        <v>0.20600619000000001</v>
      </c>
      <c r="S721" s="657">
        <f>R721+R722</f>
        <v>1.4183781900000001</v>
      </c>
      <c r="T721" s="656">
        <f>E721*S721</f>
        <v>64.536207645000005</v>
      </c>
      <c r="U721" s="1084">
        <f>S721*$U$5</f>
        <v>1.8332516818260289</v>
      </c>
      <c r="V721" s="1084">
        <f>U721*E721</f>
        <v>83.412951523084317</v>
      </c>
    </row>
    <row r="722" spans="1:22" ht="22.5">
      <c r="A722" s="684"/>
      <c r="B722" s="1793"/>
      <c r="C722" s="1658"/>
      <c r="E722" s="585"/>
      <c r="G722" s="189">
        <f>G721*$J$6/1000</f>
        <v>0.19989099000000002</v>
      </c>
      <c r="I722" s="121"/>
      <c r="J722" s="189">
        <f>J721*$Q$6/1000</f>
        <v>6.1151999999999995E-3</v>
      </c>
      <c r="K722" s="122"/>
      <c r="L722" s="590" t="s">
        <v>249</v>
      </c>
      <c r="M722" s="281" t="s">
        <v>39</v>
      </c>
      <c r="N722" s="282">
        <v>1</v>
      </c>
      <c r="O722" s="283">
        <f>E721*N722</f>
        <v>45.5</v>
      </c>
      <c r="P722" s="197">
        <v>1</v>
      </c>
      <c r="Q722" s="198">
        <f>N722*P722*$N$4</f>
        <v>1.212372</v>
      </c>
      <c r="R722" s="1579">
        <f>SUM(Q722:Q723)</f>
        <v>1.212372</v>
      </c>
      <c r="S722" s="655"/>
      <c r="T722" s="138"/>
      <c r="U722" s="655"/>
      <c r="V722" s="655"/>
    </row>
    <row r="723" spans="1:22" ht="12">
      <c r="A723" s="684"/>
      <c r="B723" s="391"/>
      <c r="C723" s="1658"/>
      <c r="E723" s="585"/>
      <c r="I723" s="121"/>
      <c r="K723" s="122"/>
      <c r="L723" s="123"/>
      <c r="M723" s="205"/>
      <c r="N723" s="125"/>
      <c r="O723" s="125"/>
      <c r="P723" s="126"/>
      <c r="Q723" s="127"/>
      <c r="R723" s="1580"/>
      <c r="S723" s="655"/>
      <c r="T723" s="138"/>
      <c r="U723" s="655"/>
      <c r="V723" s="655"/>
    </row>
    <row r="724" spans="1:22" ht="12.75">
      <c r="A724" s="683"/>
      <c r="B724" s="1222"/>
      <c r="C724" s="1223"/>
      <c r="D724" s="290"/>
      <c r="E724" s="128"/>
      <c r="F724" s="129"/>
      <c r="G724" s="130"/>
      <c r="H724" s="129"/>
      <c r="I724" s="131"/>
      <c r="J724" s="130"/>
      <c r="K724" s="278"/>
      <c r="L724" s="132"/>
      <c r="M724" s="133"/>
      <c r="N724" s="134"/>
      <c r="O724" s="134"/>
      <c r="P724" s="130"/>
      <c r="Q724" s="279"/>
      <c r="R724" s="128"/>
      <c r="S724" s="128"/>
      <c r="T724" s="284"/>
      <c r="U724" s="128"/>
      <c r="V724" s="128"/>
    </row>
    <row r="725" spans="1:22" ht="12">
      <c r="A725" s="685">
        <f>A721+1</f>
        <v>158</v>
      </c>
      <c r="B725" s="1792" t="s">
        <v>37</v>
      </c>
      <c r="C725" s="1657" t="s">
        <v>849</v>
      </c>
      <c r="D725" s="463" t="s">
        <v>27</v>
      </c>
      <c r="E725" s="584">
        <v>9</v>
      </c>
      <c r="F725" s="186"/>
      <c r="G725" s="189">
        <f>215/100</f>
        <v>2.15</v>
      </c>
      <c r="H725" s="186"/>
      <c r="I725" s="199"/>
      <c r="J725" s="189">
        <f>3.6/100</f>
        <v>3.6000000000000004E-2</v>
      </c>
      <c r="K725" s="200"/>
      <c r="L725" s="201"/>
      <c r="M725" s="183"/>
      <c r="N725" s="184"/>
      <c r="O725" s="185"/>
      <c r="P725" s="186"/>
      <c r="Q725" s="187"/>
      <c r="R725" s="188">
        <f>G726+J726</f>
        <v>5.4158220999999998</v>
      </c>
      <c r="S725" s="657">
        <f>R725+R726</f>
        <v>12.4773434326</v>
      </c>
      <c r="T725" s="656">
        <f>E725*S725</f>
        <v>112.29609089339999</v>
      </c>
      <c r="U725" s="1084">
        <f>S725*$U$5</f>
        <v>16.126947660225166</v>
      </c>
      <c r="V725" s="1084">
        <f>U725*E725</f>
        <v>145.1425289420265</v>
      </c>
    </row>
    <row r="726" spans="1:22" ht="12">
      <c r="A726" s="684"/>
      <c r="B726" s="1793"/>
      <c r="C726" s="1658"/>
      <c r="E726" s="1204"/>
      <c r="G726" s="189">
        <f>G725*$J$6/1000</f>
        <v>5.3057485</v>
      </c>
      <c r="I726" s="121"/>
      <c r="J726" s="189">
        <f>J725*$Q$6/1000</f>
        <v>0.11007360000000001</v>
      </c>
      <c r="K726" s="122"/>
      <c r="L726" s="590" t="s">
        <v>182</v>
      </c>
      <c r="M726" s="356" t="s">
        <v>27</v>
      </c>
      <c r="N726" s="283">
        <v>1.0149999999999999</v>
      </c>
      <c r="O726" s="283">
        <f>E725*N726</f>
        <v>9.1349999999999998</v>
      </c>
      <c r="P726" s="197">
        <v>4.97</v>
      </c>
      <c r="Q726" s="198">
        <f>N726*P726*$N$4</f>
        <v>6.1158711725999995</v>
      </c>
      <c r="R726" s="1579">
        <f>SUM(Q726:Q727)</f>
        <v>7.0615213325999999</v>
      </c>
      <c r="S726" s="655"/>
      <c r="T726" s="138"/>
      <c r="U726" s="655"/>
      <c r="V726" s="655"/>
    </row>
    <row r="727" spans="1:22" ht="12">
      <c r="A727" s="684"/>
      <c r="B727" s="391"/>
      <c r="C727" s="1658"/>
      <c r="E727" s="585"/>
      <c r="I727" s="121"/>
      <c r="K727" s="122"/>
      <c r="L727" s="123" t="s">
        <v>38</v>
      </c>
      <c r="M727" s="124" t="s">
        <v>36</v>
      </c>
      <c r="N727" s="125">
        <v>3.9</v>
      </c>
      <c r="O727" s="125">
        <f>E725*N727</f>
        <v>35.1</v>
      </c>
      <c r="P727" s="126">
        <v>0.2</v>
      </c>
      <c r="Q727" s="127">
        <f>N727*P727*$N$4</f>
        <v>0.94565016000000002</v>
      </c>
      <c r="R727" s="1580"/>
      <c r="S727" s="655"/>
      <c r="T727" s="138"/>
      <c r="U727" s="655"/>
      <c r="V727" s="655"/>
    </row>
    <row r="728" spans="1:22" ht="12.75">
      <c r="A728" s="683"/>
      <c r="B728" s="1222"/>
      <c r="C728" s="1223"/>
      <c r="D728" s="290"/>
      <c r="E728" s="128"/>
      <c r="F728" s="129"/>
      <c r="G728" s="130"/>
      <c r="H728" s="129"/>
      <c r="I728" s="131"/>
      <c r="J728" s="130"/>
      <c r="K728" s="278"/>
      <c r="L728" s="132"/>
      <c r="M728" s="133"/>
      <c r="N728" s="134"/>
      <c r="O728" s="134"/>
      <c r="P728" s="130"/>
      <c r="Q728" s="279"/>
      <c r="R728" s="128"/>
      <c r="S728" s="128"/>
      <c r="T728" s="284"/>
      <c r="U728" s="128"/>
      <c r="V728" s="128"/>
    </row>
    <row r="729" spans="1:22" ht="12">
      <c r="A729" s="685">
        <f>A725+1</f>
        <v>159</v>
      </c>
      <c r="B729" s="1792" t="s">
        <v>248</v>
      </c>
      <c r="C729" s="1657" t="s">
        <v>848</v>
      </c>
      <c r="D729" s="1061" t="s">
        <v>39</v>
      </c>
      <c r="E729" s="584">
        <v>129</v>
      </c>
      <c r="F729" s="186"/>
      <c r="G729" s="189">
        <f>17.1/100</f>
        <v>0.17100000000000001</v>
      </c>
      <c r="H729" s="186"/>
      <c r="I729" s="199"/>
      <c r="J729" s="189">
        <f>1.16/100</f>
        <v>1.1599999999999999E-2</v>
      </c>
      <c r="K729" s="200"/>
      <c r="L729" s="201"/>
      <c r="M729" s="183"/>
      <c r="N729" s="184"/>
      <c r="O729" s="185"/>
      <c r="P729" s="186"/>
      <c r="Q729" s="187"/>
      <c r="R729" s="188">
        <f>G730+J730</f>
        <v>0.45746025000000001</v>
      </c>
      <c r="S729" s="657">
        <f>R729+R730</f>
        <v>1.0461153508800001</v>
      </c>
      <c r="T729" s="656">
        <f>E729*S729</f>
        <v>134.94888026352001</v>
      </c>
      <c r="U729" s="1084">
        <f>S729*$U$5</f>
        <v>1.352102520967829</v>
      </c>
      <c r="V729" s="1084">
        <f>U729*E729</f>
        <v>174.42122520484995</v>
      </c>
    </row>
    <row r="730" spans="1:22" ht="12">
      <c r="A730" s="684"/>
      <c r="B730" s="1793"/>
      <c r="C730" s="1658"/>
      <c r="E730" s="585"/>
      <c r="G730" s="189">
        <f>G729*$J$6/1000</f>
        <v>0.42199209000000004</v>
      </c>
      <c r="I730" s="121"/>
      <c r="J730" s="189">
        <f>J729*$Q$6/1000</f>
        <v>3.5468159999999999E-2</v>
      </c>
      <c r="K730" s="122"/>
      <c r="L730" s="590" t="s">
        <v>182</v>
      </c>
      <c r="M730" s="281" t="s">
        <v>110</v>
      </c>
      <c r="N730" s="282">
        <v>8.2000000000000003E-2</v>
      </c>
      <c r="O730" s="283">
        <f>E729*N730</f>
        <v>10.578000000000001</v>
      </c>
      <c r="P730" s="197">
        <v>4.97</v>
      </c>
      <c r="Q730" s="198">
        <f>N730*P730*$N$4</f>
        <v>0.49409008488</v>
      </c>
      <c r="R730" s="1579">
        <f>SUM(Q730:Q731)</f>
        <v>0.58865510088000006</v>
      </c>
      <c r="S730" s="655"/>
      <c r="T730" s="138"/>
      <c r="U730" s="655"/>
      <c r="V730" s="655"/>
    </row>
    <row r="731" spans="1:22" ht="12">
      <c r="A731" s="684"/>
      <c r="B731" s="391"/>
      <c r="C731" s="1658"/>
      <c r="E731" s="585"/>
      <c r="I731" s="121"/>
      <c r="K731" s="122"/>
      <c r="L731" s="123" t="s">
        <v>38</v>
      </c>
      <c r="M731" s="205" t="s">
        <v>36</v>
      </c>
      <c r="N731" s="125">
        <f>390/10/100</f>
        <v>0.39</v>
      </c>
      <c r="O731" s="125">
        <f>E729*N731</f>
        <v>50.31</v>
      </c>
      <c r="P731" s="126">
        <v>0.2</v>
      </c>
      <c r="Q731" s="127">
        <f>N731*P731*$N$4</f>
        <v>9.4565016000000016E-2</v>
      </c>
      <c r="R731" s="1580"/>
      <c r="S731" s="655"/>
      <c r="T731" s="138"/>
      <c r="U731" s="655"/>
      <c r="V731" s="655"/>
    </row>
    <row r="732" spans="1:22" ht="12.75">
      <c r="A732" s="683"/>
      <c r="B732" s="1222"/>
      <c r="C732" s="1223"/>
      <c r="D732" s="290"/>
      <c r="E732" s="128"/>
      <c r="F732" s="129"/>
      <c r="G732" s="130"/>
      <c r="H732" s="129"/>
      <c r="I732" s="131"/>
      <c r="J732" s="130"/>
      <c r="K732" s="278"/>
      <c r="L732" s="132"/>
      <c r="M732" s="133"/>
      <c r="N732" s="134"/>
      <c r="O732" s="134"/>
      <c r="P732" s="130"/>
      <c r="Q732" s="279"/>
      <c r="R732" s="128"/>
      <c r="S732" s="128"/>
      <c r="T732" s="284"/>
      <c r="U732" s="128"/>
      <c r="V732" s="128"/>
    </row>
    <row r="733" spans="1:22" ht="12.75" thickBot="1">
      <c r="A733" s="1286"/>
      <c r="B733" s="344"/>
      <c r="C733" s="360" t="s">
        <v>580</v>
      </c>
      <c r="D733" s="346"/>
      <c r="E733" s="361"/>
      <c r="F733" s="348"/>
      <c r="G733" s="349"/>
      <c r="H733" s="348"/>
      <c r="I733" s="362"/>
      <c r="J733" s="349"/>
      <c r="K733" s="363"/>
      <c r="L733" s="350"/>
      <c r="M733" s="351"/>
      <c r="N733" s="352"/>
      <c r="O733" s="353"/>
      <c r="P733" s="348"/>
      <c r="Q733" s="349"/>
      <c r="R733" s="353"/>
      <c r="S733" s="353"/>
      <c r="T733" s="354">
        <f>SUM(T696:T732)</f>
        <v>2798.0838284846182</v>
      </c>
      <c r="U733" s="353"/>
      <c r="V733" s="1287">
        <f>SUM(V696:V732)</f>
        <v>3616.5191488594728</v>
      </c>
    </row>
    <row r="734" spans="1:22" ht="12.75" thickTop="1">
      <c r="A734" s="2057" t="s">
        <v>804</v>
      </c>
      <c r="B734" s="1753"/>
      <c r="C734" s="1754"/>
      <c r="D734" s="1753"/>
      <c r="E734" s="1754"/>
      <c r="F734" s="1753"/>
      <c r="G734" s="1753"/>
      <c r="H734" s="1753"/>
      <c r="I734" s="1755"/>
      <c r="J734" s="1753"/>
      <c r="K734" s="1756"/>
      <c r="L734" s="1753"/>
      <c r="M734" s="1753"/>
      <c r="N734" s="1753"/>
      <c r="O734" s="1753"/>
      <c r="P734" s="1753"/>
      <c r="Q734" s="1753"/>
      <c r="R734" s="1753"/>
      <c r="S734" s="1753"/>
      <c r="T734" s="1757"/>
      <c r="U734" s="95"/>
      <c r="V734" s="1270"/>
    </row>
    <row r="735" spans="1:22" ht="12">
      <c r="A735" s="1758"/>
      <c r="B735" s="1759"/>
      <c r="C735" s="1758"/>
      <c r="D735" s="1759"/>
      <c r="E735" s="1758"/>
      <c r="F735" s="1759"/>
      <c r="G735" s="1759"/>
      <c r="H735" s="1759"/>
      <c r="I735" s="1760"/>
      <c r="J735" s="1759"/>
      <c r="K735" s="1761"/>
      <c r="L735" s="1759"/>
      <c r="M735" s="1759"/>
      <c r="N735" s="1759"/>
      <c r="O735" s="1759"/>
      <c r="P735" s="1759"/>
      <c r="Q735" s="1759"/>
      <c r="R735" s="1759"/>
      <c r="S735" s="1759"/>
      <c r="T735" s="1762"/>
      <c r="U735" s="95"/>
      <c r="V735" s="1270"/>
    </row>
    <row r="736" spans="1:22" ht="12">
      <c r="A736" s="1763"/>
      <c r="B736" s="1764"/>
      <c r="C736" s="1763"/>
      <c r="D736" s="1764"/>
      <c r="E736" s="1763"/>
      <c r="F736" s="1764"/>
      <c r="G736" s="1764"/>
      <c r="H736" s="1764"/>
      <c r="I736" s="1765"/>
      <c r="J736" s="1764"/>
      <c r="K736" s="1766"/>
      <c r="L736" s="1764"/>
      <c r="M736" s="1764"/>
      <c r="N736" s="1764"/>
      <c r="O736" s="1764"/>
      <c r="P736" s="1764"/>
      <c r="Q736" s="1764"/>
      <c r="R736" s="1764"/>
      <c r="S736" s="1764"/>
      <c r="T736" s="1767"/>
      <c r="U736" s="95"/>
      <c r="V736" s="1270"/>
    </row>
    <row r="737" spans="1:22" ht="12">
      <c r="A737" s="1289">
        <f>+A729+1</f>
        <v>160</v>
      </c>
      <c r="B737" s="1793" t="s">
        <v>47</v>
      </c>
      <c r="C737" s="1658" t="s">
        <v>803</v>
      </c>
      <c r="D737" s="97" t="s">
        <v>27</v>
      </c>
      <c r="E737" s="585">
        <v>357</v>
      </c>
      <c r="G737" s="59">
        <f>58/100</f>
        <v>0.57999999999999996</v>
      </c>
      <c r="I737" s="121"/>
      <c r="J737" s="59">
        <f>11.92/100</f>
        <v>0.1192</v>
      </c>
      <c r="K737" s="122"/>
      <c r="Q737" s="137"/>
      <c r="R737" s="128">
        <f>G738+J738</f>
        <v>1.79578412</v>
      </c>
      <c r="S737" s="655">
        <f>R737+R738</f>
        <v>2.3924190533840002</v>
      </c>
      <c r="T737" s="138">
        <f>E737*S737</f>
        <v>854.09360205808809</v>
      </c>
      <c r="U737" s="1084">
        <f>S737*$U$5</f>
        <v>3.0921980358770562</v>
      </c>
      <c r="V737" s="1084">
        <f>U737*E737</f>
        <v>1103.9146988081091</v>
      </c>
    </row>
    <row r="738" spans="1:22" ht="12">
      <c r="A738" s="684"/>
      <c r="B738" s="1793"/>
      <c r="C738" s="1658"/>
      <c r="E738" s="1204"/>
      <c r="G738" s="189">
        <f>G737*$J$6/1000</f>
        <v>1.4313182</v>
      </c>
      <c r="I738" s="121"/>
      <c r="J738" s="189">
        <f>J737*$Q$6/1000</f>
        <v>0.36446592</v>
      </c>
      <c r="K738" s="122"/>
      <c r="L738" s="311" t="s">
        <v>48</v>
      </c>
      <c r="M738" s="191" t="s">
        <v>30</v>
      </c>
      <c r="N738" s="192">
        <f>2.41/100</f>
        <v>2.41E-2</v>
      </c>
      <c r="O738" s="192">
        <f>E737*N738</f>
        <v>8.6036999999999999</v>
      </c>
      <c r="P738" s="193">
        <v>20.420000000000002</v>
      </c>
      <c r="Q738" s="194">
        <f>N738*P738*$N$4</f>
        <v>0.59663493338400009</v>
      </c>
      <c r="R738" s="585">
        <f>SUM(Q738:Q738)</f>
        <v>0.59663493338400009</v>
      </c>
      <c r="S738" s="655"/>
      <c r="T738" s="138"/>
      <c r="U738" s="655"/>
      <c r="V738" s="655"/>
    </row>
    <row r="739" spans="1:22" ht="12">
      <c r="A739" s="684"/>
      <c r="B739" s="1793" t="s">
        <v>49</v>
      </c>
      <c r="C739" s="1658"/>
      <c r="E739" s="1204"/>
      <c r="I739" s="121"/>
      <c r="K739" s="122"/>
      <c r="Q739" s="137"/>
      <c r="R739" s="585"/>
      <c r="S739" s="585"/>
      <c r="T739" s="138"/>
      <c r="U739" s="585"/>
      <c r="V739" s="655"/>
    </row>
    <row r="740" spans="1:22" ht="12">
      <c r="A740" s="684"/>
      <c r="B740" s="1793"/>
      <c r="C740" s="1658"/>
      <c r="E740" s="1204"/>
      <c r="I740" s="121"/>
      <c r="K740" s="122"/>
      <c r="Q740" s="137"/>
      <c r="R740" s="585"/>
      <c r="S740" s="585"/>
      <c r="T740" s="138"/>
      <c r="U740" s="585"/>
      <c r="V740" s="655"/>
    </row>
    <row r="741" spans="1:22">
      <c r="A741" s="683"/>
      <c r="B741" s="288"/>
      <c r="C741" s="838"/>
      <c r="D741" s="290"/>
      <c r="E741" s="1213"/>
      <c r="F741" s="129"/>
      <c r="G741" s="130"/>
      <c r="H741" s="129"/>
      <c r="I741" s="131"/>
      <c r="J741" s="130"/>
      <c r="K741" s="278"/>
      <c r="Q741" s="137"/>
      <c r="R741" s="585"/>
      <c r="S741" s="585"/>
      <c r="T741" s="138"/>
      <c r="U741" s="585"/>
      <c r="V741" s="655"/>
    </row>
    <row r="742" spans="1:22" ht="12">
      <c r="A742" s="685">
        <f>A737+1</f>
        <v>161</v>
      </c>
      <c r="B742" s="390" t="s">
        <v>54</v>
      </c>
      <c r="C742" s="1657" t="s">
        <v>800</v>
      </c>
      <c r="D742" s="463" t="s">
        <v>27</v>
      </c>
      <c r="E742" s="584">
        <v>357</v>
      </c>
      <c r="F742" s="186"/>
      <c r="G742" s="189">
        <f>23.1/100</f>
        <v>0.23100000000000001</v>
      </c>
      <c r="H742" s="186"/>
      <c r="I742" s="199"/>
      <c r="J742" s="189">
        <f>0.9/100</f>
        <v>9.0000000000000011E-3</v>
      </c>
      <c r="K742" s="200"/>
      <c r="L742" s="201"/>
      <c r="M742" s="183"/>
      <c r="N742" s="184"/>
      <c r="O742" s="185"/>
      <c r="P742" s="186"/>
      <c r="Q742" s="187"/>
      <c r="R742" s="188">
        <f>G743+J743</f>
        <v>0.59757789000000006</v>
      </c>
      <c r="S742" s="657">
        <f>R742+R743</f>
        <v>1.5690515735999999</v>
      </c>
      <c r="T742" s="656">
        <f>E742*S742</f>
        <v>560.15141177520002</v>
      </c>
      <c r="U742" s="1084">
        <f>S742*$U$5</f>
        <v>2.0279968039934237</v>
      </c>
      <c r="V742" s="1084">
        <f>U742*E742</f>
        <v>723.99485902565232</v>
      </c>
    </row>
    <row r="743" spans="1:22" ht="12">
      <c r="A743" s="684"/>
      <c r="B743" s="391" t="s">
        <v>55</v>
      </c>
      <c r="C743" s="1658"/>
      <c r="E743" s="585"/>
      <c r="G743" s="189">
        <f>G742*$J$6/1000</f>
        <v>0.57005949</v>
      </c>
      <c r="I743" s="121"/>
      <c r="J743" s="189">
        <f>J742*$Q$6/1000</f>
        <v>2.7518400000000002E-2</v>
      </c>
      <c r="K743" s="122"/>
      <c r="L743" s="590" t="s">
        <v>45</v>
      </c>
      <c r="M743" s="195" t="s">
        <v>36</v>
      </c>
      <c r="N743" s="196">
        <f>51/100</f>
        <v>0.51</v>
      </c>
      <c r="O743" s="196">
        <f>E742*N743</f>
        <v>182.07</v>
      </c>
      <c r="P743" s="197">
        <v>0.2</v>
      </c>
      <c r="Q743" s="198">
        <f>N743*P743*$N$4</f>
        <v>0.12366194400000001</v>
      </c>
      <c r="R743" s="1579">
        <f>SUM(Q743:Q744)</f>
        <v>0.97147368359999997</v>
      </c>
      <c r="S743" s="655"/>
      <c r="T743" s="138"/>
      <c r="U743" s="655"/>
      <c r="V743" s="655"/>
    </row>
    <row r="744" spans="1:22" ht="12">
      <c r="A744" s="684"/>
      <c r="C744" s="1658"/>
      <c r="E744" s="1204"/>
      <c r="I744" s="121"/>
      <c r="K744" s="122"/>
      <c r="L744" s="123" t="s">
        <v>46</v>
      </c>
      <c r="M744" s="124" t="s">
        <v>36</v>
      </c>
      <c r="N744" s="125">
        <f>63/100</f>
        <v>0.63</v>
      </c>
      <c r="O744" s="125">
        <f>E742*N744</f>
        <v>224.91</v>
      </c>
      <c r="P744" s="197">
        <v>1.1100000000000001</v>
      </c>
      <c r="Q744" s="127">
        <f>N744*P744*$N$4</f>
        <v>0.8478117396</v>
      </c>
      <c r="R744" s="1580"/>
      <c r="S744" s="655"/>
      <c r="T744" s="138"/>
      <c r="U744" s="655"/>
      <c r="V744" s="655"/>
    </row>
    <row r="745" spans="1:22">
      <c r="A745" s="683"/>
      <c r="B745" s="288"/>
      <c r="C745" s="838"/>
      <c r="D745" s="290"/>
      <c r="E745" s="128"/>
      <c r="F745" s="129"/>
      <c r="G745" s="130"/>
      <c r="H745" s="129"/>
      <c r="I745" s="131"/>
      <c r="J745" s="130"/>
      <c r="K745" s="278"/>
      <c r="L745" s="158"/>
      <c r="M745" s="133"/>
      <c r="N745" s="135"/>
      <c r="O745" s="134"/>
      <c r="P745" s="129"/>
      <c r="Q745" s="279"/>
      <c r="R745" s="128"/>
      <c r="S745" s="128"/>
      <c r="T745" s="280"/>
      <c r="U745" s="128"/>
      <c r="V745" s="1288"/>
    </row>
    <row r="746" spans="1:22" ht="12">
      <c r="A746" s="1289">
        <f>A742+1</f>
        <v>162</v>
      </c>
      <c r="B746" s="1793" t="s">
        <v>263</v>
      </c>
      <c r="C746" s="1658" t="s">
        <v>801</v>
      </c>
      <c r="D746" s="97" t="s">
        <v>27</v>
      </c>
      <c r="E746" s="585">
        <v>22</v>
      </c>
      <c r="G746" s="59">
        <f>150/100</f>
        <v>1.5</v>
      </c>
      <c r="I746" s="121"/>
      <c r="J746" s="59">
        <f>27.9/100</f>
        <v>0.27899999999999997</v>
      </c>
      <c r="K746" s="122"/>
      <c r="Q746" s="137"/>
      <c r="R746" s="128">
        <f>G747+J747</f>
        <v>4.5547553999999995</v>
      </c>
      <c r="S746" s="655">
        <f>R746+R747</f>
        <v>5.8241379809279996</v>
      </c>
      <c r="T746" s="138">
        <f>E746*S746</f>
        <v>128.13103558041598</v>
      </c>
      <c r="U746" s="1084">
        <f>S746*$U$5</f>
        <v>7.527689599290234</v>
      </c>
      <c r="V746" s="1084">
        <f>U746*E746</f>
        <v>165.60917118438516</v>
      </c>
    </row>
    <row r="747" spans="1:22" ht="12">
      <c r="A747" s="684"/>
      <c r="B747" s="1793"/>
      <c r="C747" s="1658"/>
      <c r="E747" s="1204"/>
      <c r="G747" s="189">
        <f>G746*$J$6/1000</f>
        <v>3.7016849999999999</v>
      </c>
      <c r="I747" s="121"/>
      <c r="J747" s="189">
        <f>J746*$Q$6/1000</f>
        <v>0.85307039999999978</v>
      </c>
      <c r="K747" s="122"/>
      <c r="L747" s="311" t="s">
        <v>48</v>
      </c>
      <c r="M747" s="191" t="s">
        <v>30</v>
      </c>
      <c r="N747" s="192">
        <f>5.28/100</f>
        <v>5.28E-2</v>
      </c>
      <c r="O747" s="192">
        <f>E746*N747</f>
        <v>1.1616</v>
      </c>
      <c r="P747" s="193">
        <v>19.829999999999998</v>
      </c>
      <c r="Q747" s="194">
        <f>N747*P747*$N$4</f>
        <v>1.2693825809279999</v>
      </c>
      <c r="R747" s="585">
        <f>SUM(Q747:Q747)</f>
        <v>1.2693825809279999</v>
      </c>
      <c r="S747" s="655"/>
      <c r="T747" s="138"/>
      <c r="U747" s="655"/>
      <c r="V747" s="655"/>
    </row>
    <row r="748" spans="1:22" ht="12">
      <c r="A748" s="684"/>
      <c r="B748" s="1793"/>
      <c r="C748" s="1658"/>
      <c r="E748" s="1204"/>
      <c r="I748" s="121"/>
      <c r="K748" s="122"/>
      <c r="Q748" s="137"/>
      <c r="R748" s="585"/>
      <c r="S748" s="585"/>
      <c r="T748" s="138"/>
      <c r="U748" s="585"/>
      <c r="V748" s="655"/>
    </row>
    <row r="749" spans="1:22" ht="12">
      <c r="A749" s="684"/>
      <c r="B749" s="1793"/>
      <c r="C749" s="1658"/>
      <c r="E749" s="1204"/>
      <c r="I749" s="121"/>
      <c r="K749" s="122"/>
      <c r="Q749" s="137"/>
      <c r="R749" s="585"/>
      <c r="S749" s="585"/>
      <c r="T749" s="138"/>
      <c r="U749" s="585"/>
      <c r="V749" s="655"/>
    </row>
    <row r="750" spans="1:22">
      <c r="A750" s="683"/>
      <c r="B750" s="288"/>
      <c r="C750" s="838"/>
      <c r="D750" s="290"/>
      <c r="E750" s="1213"/>
      <c r="F750" s="129"/>
      <c r="G750" s="130"/>
      <c r="H750" s="129"/>
      <c r="I750" s="131"/>
      <c r="J750" s="130"/>
      <c r="K750" s="278"/>
      <c r="Q750" s="137"/>
      <c r="R750" s="585"/>
      <c r="S750" s="585"/>
      <c r="T750" s="138"/>
      <c r="U750" s="585"/>
      <c r="V750" s="655"/>
    </row>
    <row r="751" spans="1:22" ht="12">
      <c r="A751" s="685">
        <f>A746+1</f>
        <v>163</v>
      </c>
      <c r="B751" s="390" t="s">
        <v>54</v>
      </c>
      <c r="C751" s="1657" t="s">
        <v>802</v>
      </c>
      <c r="D751" s="463" t="s">
        <v>27</v>
      </c>
      <c r="E751" s="584">
        <v>22</v>
      </c>
      <c r="F751" s="186"/>
      <c r="G751" s="189">
        <f>23.1/100</f>
        <v>0.23100000000000001</v>
      </c>
      <c r="H751" s="186"/>
      <c r="I751" s="199"/>
      <c r="J751" s="189">
        <f>0.9/100</f>
        <v>9.0000000000000011E-3</v>
      </c>
      <c r="K751" s="200"/>
      <c r="L751" s="201"/>
      <c r="M751" s="183"/>
      <c r="N751" s="184"/>
      <c r="O751" s="185"/>
      <c r="P751" s="186"/>
      <c r="Q751" s="187"/>
      <c r="R751" s="188">
        <f>G752+J752</f>
        <v>0.59757789000000006</v>
      </c>
      <c r="S751" s="657">
        <f>R751+R752</f>
        <v>1.2635338296</v>
      </c>
      <c r="T751" s="656">
        <f>E751*S751</f>
        <v>27.797744251200001</v>
      </c>
      <c r="U751" s="1084">
        <f>S751*$U$5</f>
        <v>1.6331155784045741</v>
      </c>
      <c r="V751" s="1084">
        <f>U751*E751</f>
        <v>35.92854272490063</v>
      </c>
    </row>
    <row r="752" spans="1:22" ht="12">
      <c r="A752" s="684"/>
      <c r="B752" s="391" t="s">
        <v>55</v>
      </c>
      <c r="C752" s="1658"/>
      <c r="E752" s="585"/>
      <c r="G752" s="189">
        <f>G751*$J$6/1000</f>
        <v>0.57005949</v>
      </c>
      <c r="I752" s="121"/>
      <c r="J752" s="189">
        <f>J751*$Q$6/1000</f>
        <v>2.7518400000000002E-2</v>
      </c>
      <c r="K752" s="122"/>
      <c r="L752" s="590" t="s">
        <v>45</v>
      </c>
      <c r="M752" s="195" t="s">
        <v>36</v>
      </c>
      <c r="N752" s="196">
        <f>51/100</f>
        <v>0.51</v>
      </c>
      <c r="O752" s="196">
        <f>E751*N752</f>
        <v>11.22</v>
      </c>
      <c r="P752" s="197">
        <v>0.2</v>
      </c>
      <c r="Q752" s="198">
        <f>N752*P752*$N$4</f>
        <v>0.12366194400000001</v>
      </c>
      <c r="R752" s="1579">
        <f>SUM(Q752:Q753)</f>
        <v>0.66595593959999999</v>
      </c>
      <c r="S752" s="655"/>
      <c r="T752" s="138"/>
      <c r="U752" s="655"/>
      <c r="V752" s="655"/>
    </row>
    <row r="753" spans="1:22" ht="12">
      <c r="A753" s="684"/>
      <c r="C753" s="1658"/>
      <c r="E753" s="1204"/>
      <c r="I753" s="121"/>
      <c r="K753" s="122"/>
      <c r="L753" s="123" t="s">
        <v>46</v>
      </c>
      <c r="M753" s="124" t="s">
        <v>36</v>
      </c>
      <c r="N753" s="125">
        <f>63/100</f>
        <v>0.63</v>
      </c>
      <c r="O753" s="125">
        <f>E751*N753</f>
        <v>13.86</v>
      </c>
      <c r="P753" s="126">
        <v>0.71</v>
      </c>
      <c r="Q753" s="127">
        <f>N753*P753*$N$4</f>
        <v>0.54229399560000002</v>
      </c>
      <c r="R753" s="1580"/>
      <c r="S753" s="655"/>
      <c r="T753" s="138"/>
      <c r="U753" s="655"/>
      <c r="V753" s="655"/>
    </row>
    <row r="754" spans="1:22">
      <c r="A754" s="683"/>
      <c r="B754" s="288"/>
      <c r="C754" s="838"/>
      <c r="D754" s="290"/>
      <c r="E754" s="128"/>
      <c r="F754" s="129"/>
      <c r="G754" s="130"/>
      <c r="H754" s="129"/>
      <c r="I754" s="131"/>
      <c r="J754" s="130"/>
      <c r="K754" s="278"/>
      <c r="L754" s="158"/>
      <c r="M754" s="133"/>
      <c r="N754" s="135"/>
      <c r="O754" s="134"/>
      <c r="P754" s="129"/>
      <c r="Q754" s="279"/>
      <c r="R754" s="128"/>
      <c r="S754" s="128"/>
      <c r="T754" s="280"/>
      <c r="U754" s="128"/>
      <c r="V754" s="1288"/>
    </row>
    <row r="755" spans="1:22" ht="12">
      <c r="A755" s="685">
        <f>A751+1</f>
        <v>164</v>
      </c>
      <c r="B755" s="390" t="s">
        <v>50</v>
      </c>
      <c r="C755" s="1657" t="s">
        <v>799</v>
      </c>
      <c r="D755" s="463" t="s">
        <v>27</v>
      </c>
      <c r="E755" s="1224">
        <v>41.9</v>
      </c>
      <c r="F755" s="186"/>
      <c r="G755" s="189">
        <f>46.4/100</f>
        <v>0.46399999999999997</v>
      </c>
      <c r="H755" s="186"/>
      <c r="I755" s="199"/>
      <c r="J755" s="189">
        <f>6.8/100</f>
        <v>6.8000000000000005E-2</v>
      </c>
      <c r="K755" s="200"/>
      <c r="L755" s="201"/>
      <c r="M755" s="183"/>
      <c r="N755" s="184"/>
      <c r="O755" s="185"/>
      <c r="P755" s="186"/>
      <c r="Q755" s="187"/>
      <c r="R755" s="188">
        <f>G756+J756</f>
        <v>1.3529713599999997</v>
      </c>
      <c r="S755" s="657">
        <f>R755+R756</f>
        <v>1.9424266263999996</v>
      </c>
      <c r="T755" s="656">
        <f>E755*S755</f>
        <v>81.387675646159977</v>
      </c>
      <c r="U755" s="1084">
        <f>S755*$U$5</f>
        <v>2.5105834993637761</v>
      </c>
      <c r="V755" s="1084">
        <f>U755*E755</f>
        <v>105.19344862334222</v>
      </c>
    </row>
    <row r="756" spans="1:22" ht="12.75">
      <c r="A756" s="684"/>
      <c r="B756" s="391" t="s">
        <v>51</v>
      </c>
      <c r="C756" s="1642"/>
      <c r="E756" s="1204"/>
      <c r="G756" s="189">
        <f>G755*$J$6/1000</f>
        <v>1.1450545599999997</v>
      </c>
      <c r="I756" s="121"/>
      <c r="J756" s="189">
        <f>J755*$Q$6/1000</f>
        <v>0.20791679999999998</v>
      </c>
      <c r="K756" s="122"/>
      <c r="L756" s="311" t="s">
        <v>34</v>
      </c>
      <c r="M756" s="191" t="s">
        <v>35</v>
      </c>
      <c r="N756" s="192">
        <f>(0.21+1.66)/100</f>
        <v>1.8699999999999998E-2</v>
      </c>
      <c r="O756" s="192">
        <f>E755*N756</f>
        <v>0.78352999999999984</v>
      </c>
      <c r="P756" s="193">
        <v>26</v>
      </c>
      <c r="Q756" s="194">
        <f>N756*P756*$N$4</f>
        <v>0.58945526640000001</v>
      </c>
      <c r="R756" s="585">
        <f>SUM(Q756:Q756)</f>
        <v>0.58945526640000001</v>
      </c>
      <c r="S756" s="661"/>
      <c r="T756" s="660"/>
      <c r="U756" s="661"/>
      <c r="V756" s="661"/>
    </row>
    <row r="757" spans="1:22">
      <c r="A757" s="683"/>
      <c r="B757" s="288"/>
      <c r="C757" s="838"/>
      <c r="D757" s="290"/>
      <c r="E757" s="1213"/>
      <c r="F757" s="129"/>
      <c r="G757" s="130"/>
      <c r="H757" s="129"/>
      <c r="I757" s="131"/>
      <c r="J757" s="130"/>
      <c r="K757" s="278"/>
      <c r="L757" s="158"/>
      <c r="M757" s="133"/>
      <c r="N757" s="135"/>
      <c r="O757" s="134"/>
      <c r="P757" s="129"/>
      <c r="Q757" s="279"/>
      <c r="R757" s="128"/>
      <c r="S757" s="128"/>
      <c r="T757" s="280"/>
      <c r="U757" s="128"/>
      <c r="V757" s="1288"/>
    </row>
    <row r="758" spans="1:22" ht="12">
      <c r="A758" s="685">
        <f>A755+1</f>
        <v>165</v>
      </c>
      <c r="B758" s="390" t="s">
        <v>52</v>
      </c>
      <c r="C758" s="1657" t="s">
        <v>798</v>
      </c>
      <c r="D758" s="463" t="s">
        <v>27</v>
      </c>
      <c r="E758" s="584">
        <v>41.9</v>
      </c>
      <c r="F758" s="186"/>
      <c r="G758" s="189">
        <f>94.7/100</f>
        <v>0.94700000000000006</v>
      </c>
      <c r="H758" s="186"/>
      <c r="I758" s="199"/>
      <c r="J758" s="189">
        <f>2/100</f>
        <v>0.02</v>
      </c>
      <c r="K758" s="200"/>
      <c r="L758" s="201"/>
      <c r="M758" s="183"/>
      <c r="N758" s="184"/>
      <c r="O758" s="185"/>
      <c r="P758" s="186"/>
      <c r="Q758" s="187"/>
      <c r="R758" s="188">
        <f>G759+J759</f>
        <v>2.3981491300000002</v>
      </c>
      <c r="S758" s="657">
        <f>R758+R759</f>
        <v>7.7032465276000002</v>
      </c>
      <c r="T758" s="656">
        <f>E758*S758</f>
        <v>322.76602950644002</v>
      </c>
      <c r="U758" s="1084">
        <f>S758*$U$5</f>
        <v>9.9564345756354431</v>
      </c>
      <c r="V758" s="1084">
        <f>U758*E758</f>
        <v>417.17460871912505</v>
      </c>
    </row>
    <row r="759" spans="1:22" ht="12">
      <c r="A759" s="684"/>
      <c r="B759" s="391" t="s">
        <v>53</v>
      </c>
      <c r="C759" s="1658"/>
      <c r="E759" s="585"/>
      <c r="G759" s="189">
        <f>G758*$J$6/1000</f>
        <v>2.3369971300000003</v>
      </c>
      <c r="I759" s="121"/>
      <c r="J759" s="189">
        <f>J758*$Q$6/1000</f>
        <v>6.1151999999999998E-2</v>
      </c>
      <c r="K759" s="122"/>
      <c r="L759" s="590" t="s">
        <v>72</v>
      </c>
      <c r="M759" s="356" t="s">
        <v>27</v>
      </c>
      <c r="N759" s="283">
        <v>1.0149999999999999</v>
      </c>
      <c r="O759" s="283">
        <f>E758*N759</f>
        <v>42.528499999999994</v>
      </c>
      <c r="P759" s="197">
        <v>3.72</v>
      </c>
      <c r="Q759" s="198">
        <f>N759*P759*$N$4</f>
        <v>4.5776741975999995</v>
      </c>
      <c r="R759" s="1579">
        <f>SUM(Q759:Q760)</f>
        <v>5.3050973976</v>
      </c>
      <c r="S759" s="655"/>
      <c r="T759" s="138"/>
      <c r="U759" s="655"/>
      <c r="V759" s="655"/>
    </row>
    <row r="760" spans="1:22" ht="12">
      <c r="A760" s="684"/>
      <c r="C760" s="1658"/>
      <c r="E760" s="585"/>
      <c r="I760" s="121"/>
      <c r="K760" s="122"/>
      <c r="L760" s="123" t="s">
        <v>38</v>
      </c>
      <c r="M760" s="124" t="s">
        <v>36</v>
      </c>
      <c r="N760" s="125">
        <v>3</v>
      </c>
      <c r="O760" s="125">
        <f>E758*N760</f>
        <v>125.69999999999999</v>
      </c>
      <c r="P760" s="126">
        <v>0.2</v>
      </c>
      <c r="Q760" s="127">
        <f>N760*P760*$N$4</f>
        <v>0.72742320000000016</v>
      </c>
      <c r="R760" s="1580"/>
      <c r="S760" s="655"/>
      <c r="T760" s="138"/>
      <c r="U760" s="655"/>
      <c r="V760" s="655"/>
    </row>
    <row r="761" spans="1:22">
      <c r="A761" s="683"/>
      <c r="B761" s="288"/>
      <c r="C761" s="838"/>
      <c r="D761" s="290"/>
      <c r="E761" s="128"/>
      <c r="F761" s="129"/>
      <c r="G761" s="130"/>
      <c r="H761" s="129"/>
      <c r="I761" s="131"/>
      <c r="J761" s="130"/>
      <c r="K761" s="278"/>
      <c r="L761" s="158"/>
      <c r="M761" s="133"/>
      <c r="N761" s="135"/>
      <c r="O761" s="134"/>
      <c r="P761" s="129"/>
      <c r="Q761" s="279"/>
      <c r="R761" s="128"/>
      <c r="S761" s="128"/>
      <c r="T761" s="280"/>
      <c r="U761" s="128"/>
      <c r="V761" s="1288"/>
    </row>
    <row r="762" spans="1:22" ht="12">
      <c r="A762" s="1289">
        <f>A758+1</f>
        <v>166</v>
      </c>
      <c r="B762" s="1793" t="s">
        <v>180</v>
      </c>
      <c r="C762" s="1658" t="s">
        <v>797</v>
      </c>
      <c r="D762" s="97" t="s">
        <v>27</v>
      </c>
      <c r="E762" s="585">
        <v>134.5</v>
      </c>
      <c r="G762" s="59">
        <f>74/100</f>
        <v>0.74</v>
      </c>
      <c r="I762" s="121"/>
      <c r="J762" s="59">
        <f>12.77/100</f>
        <v>0.12770000000000001</v>
      </c>
      <c r="K762" s="122"/>
      <c r="Q762" s="137"/>
      <c r="R762" s="128">
        <f>G763+J763</f>
        <v>2.21662012</v>
      </c>
      <c r="S762" s="655">
        <f>R762+R763</f>
        <v>2.8726709803600001</v>
      </c>
      <c r="T762" s="138">
        <f>E762*S762</f>
        <v>386.37424685842001</v>
      </c>
      <c r="U762" s="1084">
        <f>S762*$U$5</f>
        <v>3.712922930715536</v>
      </c>
      <c r="V762" s="1084">
        <f>U762*E762</f>
        <v>499.38813418123959</v>
      </c>
    </row>
    <row r="763" spans="1:22" ht="12">
      <c r="A763" s="684"/>
      <c r="B763" s="1793"/>
      <c r="C763" s="1658"/>
      <c r="E763" s="1204"/>
      <c r="G763" s="189">
        <f>G762*$J$6/1000</f>
        <v>1.8261646</v>
      </c>
      <c r="I763" s="121"/>
      <c r="J763" s="189">
        <f>J762*$Q$6/1000</f>
        <v>0.39045552000000006</v>
      </c>
      <c r="K763" s="122"/>
      <c r="L763" s="311" t="s">
        <v>48</v>
      </c>
      <c r="M763" s="191" t="s">
        <v>30</v>
      </c>
      <c r="N763" s="192">
        <f>2.65/100</f>
        <v>2.6499999999999999E-2</v>
      </c>
      <c r="O763" s="192">
        <f>E762*N763</f>
        <v>3.5642499999999999</v>
      </c>
      <c r="P763" s="193">
        <v>20.420000000000002</v>
      </c>
      <c r="Q763" s="194">
        <f>N763*P763*$N$4</f>
        <v>0.65605086036000004</v>
      </c>
      <c r="R763" s="585">
        <f>SUM(Q763:Q763)</f>
        <v>0.65605086036000004</v>
      </c>
      <c r="S763" s="655"/>
      <c r="T763" s="138"/>
      <c r="U763" s="655"/>
      <c r="V763" s="655"/>
    </row>
    <row r="764" spans="1:22" ht="12">
      <c r="A764" s="684"/>
      <c r="B764" s="1793" t="s">
        <v>49</v>
      </c>
      <c r="C764" s="1658"/>
      <c r="E764" s="1204"/>
      <c r="I764" s="121"/>
      <c r="K764" s="122"/>
      <c r="Q764" s="137"/>
      <c r="R764" s="585"/>
      <c r="S764" s="585"/>
      <c r="T764" s="138"/>
      <c r="U764" s="585"/>
      <c r="V764" s="655"/>
    </row>
    <row r="765" spans="1:22" ht="12">
      <c r="A765" s="684"/>
      <c r="B765" s="1793"/>
      <c r="C765" s="1658"/>
      <c r="E765" s="1204"/>
      <c r="I765" s="121"/>
      <c r="K765" s="122"/>
      <c r="Q765" s="137"/>
      <c r="R765" s="585"/>
      <c r="S765" s="585"/>
      <c r="T765" s="138"/>
      <c r="U765" s="585"/>
      <c r="V765" s="655"/>
    </row>
    <row r="766" spans="1:22">
      <c r="A766" s="683"/>
      <c r="B766" s="288"/>
      <c r="C766" s="838"/>
      <c r="D766" s="290"/>
      <c r="E766" s="1213"/>
      <c r="F766" s="129"/>
      <c r="G766" s="130"/>
      <c r="H766" s="129"/>
      <c r="I766" s="131"/>
      <c r="J766" s="130"/>
      <c r="K766" s="278"/>
      <c r="Q766" s="137"/>
      <c r="R766" s="585"/>
      <c r="S766" s="585"/>
      <c r="T766" s="138"/>
      <c r="U766" s="585"/>
      <c r="V766" s="655"/>
    </row>
    <row r="767" spans="1:22" ht="12">
      <c r="A767" s="685">
        <f>A762+1</f>
        <v>167</v>
      </c>
      <c r="B767" s="390" t="s">
        <v>44</v>
      </c>
      <c r="C767" s="1657" t="s">
        <v>796</v>
      </c>
      <c r="D767" s="463" t="s">
        <v>27</v>
      </c>
      <c r="E767" s="584">
        <v>134.5</v>
      </c>
      <c r="F767" s="186"/>
      <c r="G767" s="189">
        <f>28.9/100</f>
        <v>0.28899999999999998</v>
      </c>
      <c r="H767" s="186"/>
      <c r="I767" s="199"/>
      <c r="J767" s="189">
        <f>1/100</f>
        <v>0.01</v>
      </c>
      <c r="K767" s="200"/>
      <c r="L767" s="201"/>
      <c r="M767" s="183"/>
      <c r="N767" s="184"/>
      <c r="O767" s="185"/>
      <c r="P767" s="186"/>
      <c r="Q767" s="187"/>
      <c r="R767" s="188">
        <f>G768+J768</f>
        <v>0.74376730999999996</v>
      </c>
      <c r="S767" s="657">
        <f>R767+R768</f>
        <v>1.7249399695999998</v>
      </c>
      <c r="T767" s="656">
        <f>E767*S767</f>
        <v>232.00442591119997</v>
      </c>
      <c r="U767" s="1084">
        <f>S767*$U$5</f>
        <v>2.2294823218609547</v>
      </c>
      <c r="V767" s="1084">
        <f>U767*E767</f>
        <v>299.86537229029841</v>
      </c>
    </row>
    <row r="768" spans="1:22" ht="12">
      <c r="A768" s="684"/>
      <c r="B768" s="391"/>
      <c r="C768" s="1658"/>
      <c r="E768" s="585"/>
      <c r="G768" s="189">
        <f>G767*$J$6/1000</f>
        <v>0.71319130999999991</v>
      </c>
      <c r="I768" s="121"/>
      <c r="J768" s="189">
        <f>J767*$Q$6/1000</f>
        <v>3.0575999999999999E-2</v>
      </c>
      <c r="K768" s="122"/>
      <c r="L768" s="590" t="s">
        <v>45</v>
      </c>
      <c r="M768" s="195" t="s">
        <v>36</v>
      </c>
      <c r="N768" s="196">
        <f>55/100</f>
        <v>0.55000000000000004</v>
      </c>
      <c r="O768" s="196">
        <f>E767*N768</f>
        <v>73.975000000000009</v>
      </c>
      <c r="P768" s="197">
        <v>0.2</v>
      </c>
      <c r="Q768" s="198">
        <f>N768*P768*$N$4</f>
        <v>0.13336092000000002</v>
      </c>
      <c r="R768" s="1579">
        <f>SUM(Q768:Q769)</f>
        <v>0.9811726596</v>
      </c>
      <c r="S768" s="655"/>
      <c r="T768" s="138"/>
      <c r="U768" s="655"/>
      <c r="V768" s="655"/>
    </row>
    <row r="769" spans="1:22" ht="12">
      <c r="A769" s="684"/>
      <c r="C769" s="1658"/>
      <c r="E769" s="1204"/>
      <c r="I769" s="121"/>
      <c r="K769" s="122"/>
      <c r="L769" s="123" t="s">
        <v>46</v>
      </c>
      <c r="M769" s="124" t="s">
        <v>36</v>
      </c>
      <c r="N769" s="125">
        <f>63/100</f>
        <v>0.63</v>
      </c>
      <c r="O769" s="125">
        <f>E767*N769</f>
        <v>84.734999999999999</v>
      </c>
      <c r="P769" s="197">
        <v>1.1100000000000001</v>
      </c>
      <c r="Q769" s="127">
        <f>N769*P769*$N$4</f>
        <v>0.8478117396</v>
      </c>
      <c r="R769" s="1580"/>
      <c r="S769" s="655"/>
      <c r="T769" s="138"/>
      <c r="U769" s="655"/>
      <c r="V769" s="655"/>
    </row>
    <row r="770" spans="1:22">
      <c r="A770" s="683"/>
      <c r="B770" s="288"/>
      <c r="C770" s="838"/>
      <c r="D770" s="290"/>
      <c r="E770" s="128"/>
      <c r="F770" s="129"/>
      <c r="G770" s="130"/>
      <c r="H770" s="129"/>
      <c r="I770" s="131"/>
      <c r="J770" s="130"/>
      <c r="K770" s="278"/>
      <c r="L770" s="158"/>
      <c r="M770" s="133"/>
      <c r="N770" s="135"/>
      <c r="O770" s="134"/>
      <c r="P770" s="129"/>
      <c r="Q770" s="279"/>
      <c r="R770" s="128"/>
      <c r="S770" s="128"/>
      <c r="T770" s="280"/>
      <c r="U770" s="128"/>
      <c r="V770" s="1288"/>
    </row>
    <row r="771" spans="1:22" ht="12">
      <c r="A771" s="685">
        <f>A767+1</f>
        <v>168</v>
      </c>
      <c r="B771" s="1792" t="s">
        <v>40</v>
      </c>
      <c r="C771" s="2133" t="s">
        <v>795</v>
      </c>
      <c r="D771" s="1061" t="s">
        <v>110</v>
      </c>
      <c r="E771" s="584">
        <v>6.5</v>
      </c>
      <c r="F771" s="186"/>
      <c r="G771" s="189">
        <v>1.03</v>
      </c>
      <c r="H771" s="186"/>
      <c r="I771" s="199"/>
      <c r="J771" s="189">
        <v>0.14499999999999999</v>
      </c>
      <c r="K771" s="200"/>
      <c r="L771" s="201"/>
      <c r="M771" s="183"/>
      <c r="N771" s="184"/>
      <c r="O771" s="185"/>
      <c r="P771" s="186"/>
      <c r="Q771" s="187"/>
      <c r="R771" s="188">
        <f>G772+J772</f>
        <v>2.9851757000000001</v>
      </c>
      <c r="S771" s="657">
        <f>R771+R772</f>
        <v>8.0856004565600017</v>
      </c>
      <c r="T771" s="656">
        <f>E771*S771</f>
        <v>52.556402967640011</v>
      </c>
      <c r="U771" s="1084">
        <f>S771*$U$5</f>
        <v>10.450626454966802</v>
      </c>
      <c r="V771" s="1084">
        <f>U771*E771</f>
        <v>67.929071957284208</v>
      </c>
    </row>
    <row r="772" spans="1:22" ht="12">
      <c r="A772" s="684"/>
      <c r="B772" s="1793"/>
      <c r="C772" s="2133"/>
      <c r="E772" s="585"/>
      <c r="G772" s="189">
        <f>G771*$J$6/1000</f>
        <v>2.5418237000000001</v>
      </c>
      <c r="I772" s="121"/>
      <c r="J772" s="189">
        <f>J771*$Q$6/1000</f>
        <v>0.44335199999999997</v>
      </c>
      <c r="K772" s="122"/>
      <c r="L772" s="1797" t="s">
        <v>297</v>
      </c>
      <c r="M772" s="202" t="s">
        <v>110</v>
      </c>
      <c r="N772" s="196">
        <v>1</v>
      </c>
      <c r="O772" s="196">
        <f>E771*N772</f>
        <v>6.5</v>
      </c>
      <c r="P772" s="197">
        <v>3.5</v>
      </c>
      <c r="Q772" s="198">
        <f>N772*P772*$N$4</f>
        <v>4.2433019999999999</v>
      </c>
      <c r="R772" s="1579">
        <f>SUM(Q772:Q777)</f>
        <v>5.1004247565600007</v>
      </c>
      <c r="S772" s="655"/>
      <c r="T772" s="138"/>
      <c r="U772" s="655"/>
      <c r="V772" s="655"/>
    </row>
    <row r="773" spans="1:22" ht="12">
      <c r="A773" s="684"/>
      <c r="B773" s="391" t="s">
        <v>181</v>
      </c>
      <c r="C773" s="2133"/>
      <c r="E773" s="585"/>
      <c r="I773" s="121"/>
      <c r="K773" s="122"/>
      <c r="L773" s="1948"/>
      <c r="M773" s="203"/>
      <c r="N773" s="151"/>
      <c r="O773" s="159"/>
      <c r="P773" s="152"/>
      <c r="Q773" s="153"/>
      <c r="R773" s="1580"/>
      <c r="S773" s="655"/>
      <c r="T773" s="138"/>
      <c r="U773" s="655"/>
      <c r="V773" s="655"/>
    </row>
    <row r="774" spans="1:22" ht="12">
      <c r="A774" s="684"/>
      <c r="C774" s="2133"/>
      <c r="E774" s="585"/>
      <c r="I774" s="121"/>
      <c r="K774" s="122"/>
      <c r="L774" s="599" t="s">
        <v>41</v>
      </c>
      <c r="M774" s="204" t="s">
        <v>39</v>
      </c>
      <c r="N774" s="147">
        <v>4</v>
      </c>
      <c r="O774" s="147">
        <f>E771*N774</f>
        <v>26</v>
      </c>
      <c r="P774" s="148">
        <v>0.12</v>
      </c>
      <c r="Q774" s="149">
        <f>N774*P774*$N$4</f>
        <v>0.58193855999999999</v>
      </c>
      <c r="R774" s="1580"/>
      <c r="S774" s="655"/>
      <c r="T774" s="138"/>
      <c r="U774" s="655"/>
      <c r="V774" s="655"/>
    </row>
    <row r="775" spans="1:22" ht="12">
      <c r="A775" s="684"/>
      <c r="C775" s="2133"/>
      <c r="E775" s="585"/>
      <c r="I775" s="121"/>
      <c r="K775" s="122"/>
      <c r="L775" s="2137" t="s">
        <v>42</v>
      </c>
      <c r="M775" s="204" t="s">
        <v>36</v>
      </c>
      <c r="N775" s="147">
        <v>0.12</v>
      </c>
      <c r="O775" s="147">
        <f>E771*N775</f>
        <v>0.78</v>
      </c>
      <c r="P775" s="148">
        <v>0.6</v>
      </c>
      <c r="Q775" s="149">
        <f>N775*P775*$N$4</f>
        <v>8.7290783999999996E-2</v>
      </c>
      <c r="R775" s="1580"/>
      <c r="S775" s="655"/>
      <c r="T775" s="138"/>
      <c r="U775" s="655"/>
      <c r="V775" s="655"/>
    </row>
    <row r="776" spans="1:22" ht="12">
      <c r="A776" s="684"/>
      <c r="C776" s="2133"/>
      <c r="E776" s="585"/>
      <c r="I776" s="121"/>
      <c r="K776" s="122"/>
      <c r="L776" s="1948"/>
      <c r="M776" s="203"/>
      <c r="N776" s="151"/>
      <c r="O776" s="159"/>
      <c r="P776" s="152"/>
      <c r="Q776" s="153"/>
      <c r="R776" s="1580"/>
      <c r="S776" s="655"/>
      <c r="T776" s="138"/>
      <c r="U776" s="655"/>
      <c r="V776" s="655"/>
    </row>
    <row r="777" spans="1:22" ht="12">
      <c r="A777" s="684"/>
      <c r="C777" s="2133"/>
      <c r="E777" s="585"/>
      <c r="I777" s="121"/>
      <c r="K777" s="122"/>
      <c r="L777" s="123" t="s">
        <v>43</v>
      </c>
      <c r="M777" s="205" t="s">
        <v>36</v>
      </c>
      <c r="N777" s="125">
        <v>0.18</v>
      </c>
      <c r="O777" s="125">
        <f>E771*N777</f>
        <v>1.17</v>
      </c>
      <c r="P777" s="126">
        <v>0.86099999999999999</v>
      </c>
      <c r="Q777" s="127">
        <f>N777*P777*$N$4</f>
        <v>0.18789341255999997</v>
      </c>
      <c r="R777" s="1580"/>
      <c r="S777" s="655"/>
      <c r="T777" s="138"/>
      <c r="U777" s="655"/>
      <c r="V777" s="655"/>
    </row>
    <row r="778" spans="1:22" ht="12">
      <c r="A778" s="685">
        <f>A771+1</f>
        <v>169</v>
      </c>
      <c r="B778" s="1792" t="s">
        <v>268</v>
      </c>
      <c r="C778" s="1657" t="s">
        <v>794</v>
      </c>
      <c r="D778" s="1061" t="s">
        <v>39</v>
      </c>
      <c r="E778" s="584">
        <v>12.7</v>
      </c>
      <c r="F778" s="186"/>
      <c r="G778" s="189">
        <f>21.9/100</f>
        <v>0.21899999999999997</v>
      </c>
      <c r="H778" s="186"/>
      <c r="I778" s="199"/>
      <c r="J778" s="189">
        <f>2.8/100</f>
        <v>2.7999999999999997E-2</v>
      </c>
      <c r="K778" s="200"/>
      <c r="L778" s="201"/>
      <c r="M778" s="183"/>
      <c r="N778" s="184"/>
      <c r="O778" s="185"/>
      <c r="P778" s="186"/>
      <c r="Q778" s="187"/>
      <c r="R778" s="188">
        <f>G779+J779</f>
        <v>0.62605880999999997</v>
      </c>
      <c r="S778" s="657">
        <f>R778+R779</f>
        <v>23.661126809999999</v>
      </c>
      <c r="T778" s="656">
        <f>E778*S778</f>
        <v>300.49631048699996</v>
      </c>
      <c r="U778" s="1084">
        <f>S778*$U$5</f>
        <v>30.581970890522111</v>
      </c>
      <c r="V778" s="1084">
        <f>U778*E778</f>
        <v>388.39103030963076</v>
      </c>
    </row>
    <row r="779" spans="1:22" ht="22.5">
      <c r="A779" s="684"/>
      <c r="B779" s="1793"/>
      <c r="C779" s="1658"/>
      <c r="E779" s="585"/>
      <c r="G779" s="189">
        <f>G778*$J$6/1000</f>
        <v>0.54044600999999992</v>
      </c>
      <c r="I779" s="121"/>
      <c r="J779" s="189">
        <f>J778*$Q$6/1000</f>
        <v>8.5612799999999989E-2</v>
      </c>
      <c r="K779" s="122"/>
      <c r="L779" s="590" t="s">
        <v>269</v>
      </c>
      <c r="M779" s="281" t="s">
        <v>39</v>
      </c>
      <c r="N779" s="282">
        <v>1</v>
      </c>
      <c r="O779" s="283">
        <f>E778*N779</f>
        <v>12.7</v>
      </c>
      <c r="P779" s="197">
        <v>19</v>
      </c>
      <c r="Q779" s="198">
        <f>N779*P779*$N$4</f>
        <v>23.035067999999999</v>
      </c>
      <c r="R779" s="1579">
        <f>SUM(Q779:Q780)</f>
        <v>23.035067999999999</v>
      </c>
      <c r="S779" s="655"/>
      <c r="T779" s="138"/>
      <c r="U779" s="655"/>
      <c r="V779" s="655"/>
    </row>
    <row r="780" spans="1:22" ht="12">
      <c r="A780" s="684"/>
      <c r="B780" s="391"/>
      <c r="C780" s="1658"/>
      <c r="E780" s="585"/>
      <c r="I780" s="121"/>
      <c r="K780" s="122"/>
      <c r="L780" s="123"/>
      <c r="M780" s="205"/>
      <c r="N780" s="125"/>
      <c r="O780" s="125"/>
      <c r="P780" s="126"/>
      <c r="Q780" s="127"/>
      <c r="R780" s="1580"/>
      <c r="S780" s="655"/>
      <c r="T780" s="138"/>
      <c r="U780" s="655"/>
      <c r="V780" s="655"/>
    </row>
    <row r="781" spans="1:22" ht="12.75">
      <c r="A781" s="683"/>
      <c r="B781" s="1222"/>
      <c r="C781" s="1223"/>
      <c r="D781" s="290"/>
      <c r="E781" s="128"/>
      <c r="F781" s="129"/>
      <c r="G781" s="130"/>
      <c r="H781" s="129"/>
      <c r="I781" s="131"/>
      <c r="J781" s="130"/>
      <c r="K781" s="278"/>
      <c r="L781" s="132"/>
      <c r="M781" s="133"/>
      <c r="N781" s="134"/>
      <c r="O781" s="134"/>
      <c r="P781" s="130"/>
      <c r="Q781" s="279"/>
      <c r="R781" s="128"/>
      <c r="S781" s="128"/>
      <c r="T781" s="284"/>
      <c r="U781" s="128"/>
      <c r="V781" s="128"/>
    </row>
    <row r="782" spans="1:22" s="932" customFormat="1" ht="12">
      <c r="A782" s="1304">
        <f>A778+1</f>
        <v>170</v>
      </c>
      <c r="B782" s="1225" t="s">
        <v>405</v>
      </c>
      <c r="C782" s="1863" t="s">
        <v>793</v>
      </c>
      <c r="D782" s="1226" t="s">
        <v>27</v>
      </c>
      <c r="E782" s="944">
        <v>186.6</v>
      </c>
      <c r="F782" s="1036"/>
      <c r="G782" s="1042">
        <f>86/100</f>
        <v>0.86</v>
      </c>
      <c r="H782" s="1036"/>
      <c r="I782" s="1043"/>
      <c r="J782" s="1042">
        <f>6.63/100</f>
        <v>6.6299999999999998E-2</v>
      </c>
      <c r="K782" s="1041"/>
      <c r="L782" s="1040"/>
      <c r="M782" s="1039"/>
      <c r="N782" s="1038"/>
      <c r="O782" s="1038"/>
      <c r="P782" s="1036"/>
      <c r="Q782" s="1035"/>
      <c r="R782" s="945">
        <f>G783+J783</f>
        <v>2.3250182799999997</v>
      </c>
      <c r="S782" s="1034">
        <f>R782+R783</f>
        <v>6.3131159739999987</v>
      </c>
      <c r="T782" s="1033">
        <f>E782*S782</f>
        <v>1178.0274407483996</v>
      </c>
      <c r="U782" s="1084">
        <f>S782*$U$5</f>
        <v>8.1596929214614224</v>
      </c>
      <c r="V782" s="1084">
        <f>U782*E782</f>
        <v>1522.5986991447014</v>
      </c>
    </row>
    <row r="783" spans="1:22" s="932" customFormat="1" ht="12.75">
      <c r="A783" s="1305"/>
      <c r="B783" s="1306"/>
      <c r="C783" s="2138"/>
      <c r="D783" s="1232"/>
      <c r="E783" s="940"/>
      <c r="F783" s="1029"/>
      <c r="G783" s="676">
        <f>G782*$J$6/1000</f>
        <v>2.1222993999999997</v>
      </c>
      <c r="H783" s="675"/>
      <c r="I783" s="674"/>
      <c r="J783" s="676">
        <f>J782*$Q$6/1000</f>
        <v>0.20271887999999999</v>
      </c>
      <c r="K783" s="1027"/>
      <c r="L783" s="1083"/>
      <c r="M783" s="1082"/>
      <c r="N783" s="1081"/>
      <c r="O783" s="1080"/>
      <c r="P783" s="1079"/>
      <c r="Q783" s="198"/>
      <c r="R783" s="940">
        <f>SUM(Q783:Q784)</f>
        <v>3.9880976939999995</v>
      </c>
      <c r="S783" s="1078"/>
      <c r="T783" s="1077"/>
      <c r="U783" s="1078"/>
      <c r="V783" s="1078"/>
    </row>
    <row r="784" spans="1:22" s="932" customFormat="1" ht="12">
      <c r="A784" s="1305"/>
      <c r="C784" s="2138"/>
      <c r="D784" s="1232"/>
      <c r="E784" s="940"/>
      <c r="F784" s="1029"/>
      <c r="G784" s="855"/>
      <c r="H784" s="1029"/>
      <c r="I784" s="1028"/>
      <c r="J784" s="855"/>
      <c r="K784" s="1027"/>
      <c r="L784" s="1076" t="s">
        <v>406</v>
      </c>
      <c r="M784" s="1075" t="s">
        <v>35</v>
      </c>
      <c r="N784" s="1074">
        <f>(2.2+10.7)/100</f>
        <v>0.12899999999999998</v>
      </c>
      <c r="O784" s="1073">
        <f>E782*N784</f>
        <v>24.071399999999993</v>
      </c>
      <c r="P784" s="1072">
        <v>25.5</v>
      </c>
      <c r="Q784" s="997">
        <f>N784*P784*$N$4</f>
        <v>3.9880976939999995</v>
      </c>
      <c r="R784" s="940"/>
      <c r="S784" s="940"/>
      <c r="T784" s="939"/>
      <c r="U784" s="940"/>
      <c r="V784" s="1030"/>
    </row>
    <row r="785" spans="1:22" s="932" customFormat="1" ht="12">
      <c r="A785" s="1305"/>
      <c r="C785" s="2138"/>
      <c r="D785" s="1232"/>
      <c r="E785" s="940"/>
      <c r="F785" s="1029"/>
      <c r="G785" s="855"/>
      <c r="H785" s="1029"/>
      <c r="I785" s="1028"/>
      <c r="J785" s="855"/>
      <c r="K785" s="1027"/>
      <c r="L785" s="1071"/>
      <c r="M785" s="1307"/>
      <c r="N785" s="1070"/>
      <c r="O785" s="1070"/>
      <c r="P785" s="1029"/>
      <c r="Q785" s="1069"/>
      <c r="R785" s="940"/>
      <c r="S785" s="940"/>
      <c r="T785" s="939"/>
      <c r="U785" s="940"/>
      <c r="V785" s="1030"/>
    </row>
    <row r="786" spans="1:22" s="932" customFormat="1">
      <c r="A786" s="1308"/>
      <c r="B786" s="1227"/>
      <c r="C786" s="1228"/>
      <c r="D786" s="1229"/>
      <c r="E786" s="934"/>
      <c r="F786" s="1014"/>
      <c r="G786" s="1020"/>
      <c r="H786" s="1014"/>
      <c r="I786" s="1021"/>
      <c r="J786" s="1020"/>
      <c r="K786" s="1019"/>
      <c r="L786" s="1071"/>
      <c r="M786" s="1017"/>
      <c r="N786" s="1070"/>
      <c r="O786" s="1070"/>
      <c r="P786" s="1029"/>
      <c r="Q786" s="1069"/>
      <c r="R786" s="940"/>
      <c r="S786" s="940"/>
      <c r="T786" s="939"/>
      <c r="U786" s="940"/>
      <c r="V786" s="1030"/>
    </row>
    <row r="787" spans="1:22" ht="12">
      <c r="A787" s="685">
        <f>A782+1</f>
        <v>171</v>
      </c>
      <c r="B787" s="390" t="s">
        <v>407</v>
      </c>
      <c r="C787" s="1618" t="s">
        <v>792</v>
      </c>
      <c r="D787" s="463" t="s">
        <v>27</v>
      </c>
      <c r="E787" s="584">
        <v>26.1</v>
      </c>
      <c r="F787" s="186"/>
      <c r="G787" s="189">
        <f>2.8-6/100*2</f>
        <v>2.6799999999999997</v>
      </c>
      <c r="H787" s="186"/>
      <c r="I787" s="199"/>
      <c r="J787" s="189">
        <f>0.16-0.5/100*2</f>
        <v>0.15</v>
      </c>
      <c r="K787" s="200"/>
      <c r="L787" s="182"/>
      <c r="M787" s="183"/>
      <c r="N787" s="184"/>
      <c r="O787" s="184"/>
      <c r="P787" s="186"/>
      <c r="Q787" s="187"/>
      <c r="R787" s="188">
        <f>G788+J788</f>
        <v>7.0723171999999987</v>
      </c>
      <c r="S787" s="657">
        <f>R787+R788</f>
        <v>14.884842367999999</v>
      </c>
      <c r="T787" s="656">
        <f>E787*S787</f>
        <v>388.4943858048</v>
      </c>
      <c r="U787" s="649">
        <f>S787*$U$5</f>
        <v>19.238636420975514</v>
      </c>
      <c r="V787" s="649">
        <f>U787*E787</f>
        <v>502.12841058746091</v>
      </c>
    </row>
    <row r="788" spans="1:22" ht="12.75">
      <c r="A788" s="684"/>
      <c r="B788" s="391"/>
      <c r="C788" s="1642"/>
      <c r="E788" s="585"/>
      <c r="G788" s="189">
        <f>G787*$J$6/1000</f>
        <v>6.6136771999999988</v>
      </c>
      <c r="I788" s="121"/>
      <c r="J788" s="189">
        <f>J787*$Q$6/1000</f>
        <v>0.45863999999999999</v>
      </c>
      <c r="K788" s="122"/>
      <c r="L788" s="606" t="s">
        <v>408</v>
      </c>
      <c r="M788" s="356" t="s">
        <v>27</v>
      </c>
      <c r="N788" s="283">
        <v>1</v>
      </c>
      <c r="O788" s="355">
        <f>E787*N788</f>
        <v>26.1</v>
      </c>
      <c r="P788" s="197">
        <v>4.9800000000000004</v>
      </c>
      <c r="Q788" s="198">
        <f>N788*P788*$N$4</f>
        <v>6.0376125600000004</v>
      </c>
      <c r="R788" s="1579">
        <f>SUM(Q788:Q791)</f>
        <v>7.8125251680000005</v>
      </c>
      <c r="S788" s="661"/>
      <c r="T788" s="660"/>
      <c r="U788" s="661"/>
      <c r="V788" s="661"/>
    </row>
    <row r="789" spans="1:22" ht="12.75">
      <c r="A789" s="684"/>
      <c r="C789" s="1642"/>
      <c r="E789" s="585"/>
      <c r="I789" s="121"/>
      <c r="K789" s="122"/>
      <c r="L789" s="607" t="s">
        <v>409</v>
      </c>
      <c r="M789" s="146" t="s">
        <v>35</v>
      </c>
      <c r="N789" s="147">
        <v>3.5999999999999997E-2</v>
      </c>
      <c r="O789" s="332">
        <f>E787*N789</f>
        <v>0.93959999999999999</v>
      </c>
      <c r="P789" s="148">
        <v>25.5</v>
      </c>
      <c r="Q789" s="149">
        <f>N789*P789*$N$4</f>
        <v>1.1129574959999999</v>
      </c>
      <c r="R789" s="1580"/>
      <c r="S789" s="661"/>
      <c r="T789" s="660"/>
      <c r="U789" s="661"/>
      <c r="V789" s="661"/>
    </row>
    <row r="790" spans="1:22" ht="33.75">
      <c r="A790" s="684"/>
      <c r="C790" s="1642"/>
      <c r="E790" s="585"/>
      <c r="I790" s="121"/>
      <c r="K790" s="122"/>
      <c r="L790" s="607" t="s">
        <v>482</v>
      </c>
      <c r="M790" s="146" t="s">
        <v>27</v>
      </c>
      <c r="N790" s="147">
        <v>1.05</v>
      </c>
      <c r="O790" s="332">
        <f>E787*N790</f>
        <v>27.405000000000001</v>
      </c>
      <c r="P790" s="148">
        <v>0.52</v>
      </c>
      <c r="Q790" s="149">
        <f>N790*P790*$N$4</f>
        <v>0.66195511200000001</v>
      </c>
      <c r="R790" s="1580"/>
      <c r="S790" s="661"/>
      <c r="T790" s="660"/>
      <c r="U790" s="661"/>
      <c r="V790" s="661"/>
    </row>
    <row r="791" spans="1:22" ht="12.75">
      <c r="A791" s="684"/>
      <c r="C791" s="608"/>
      <c r="E791" s="585"/>
      <c r="I791" s="121"/>
      <c r="K791" s="122"/>
      <c r="L791" s="1"/>
      <c r="M791" s="124"/>
      <c r="N791" s="125"/>
      <c r="O791" s="330"/>
      <c r="P791" s="126"/>
      <c r="Q791" s="127">
        <f>N791*P791*$N$4</f>
        <v>0</v>
      </c>
      <c r="R791" s="585"/>
      <c r="S791" s="588"/>
      <c r="T791" s="589"/>
      <c r="U791" s="588"/>
      <c r="V791" s="588"/>
    </row>
    <row r="792" spans="1:22">
      <c r="A792" s="683"/>
      <c r="B792" s="288"/>
      <c r="C792" s="289"/>
      <c r="D792" s="290"/>
      <c r="E792" s="128"/>
      <c r="F792" s="129"/>
      <c r="G792" s="130"/>
      <c r="H792" s="129"/>
      <c r="I792" s="131"/>
      <c r="J792" s="130"/>
      <c r="K792" s="278"/>
      <c r="L792" s="2"/>
      <c r="M792" s="133"/>
      <c r="N792" s="135"/>
      <c r="O792" s="135"/>
      <c r="P792" s="129"/>
      <c r="Q792" s="279"/>
      <c r="R792" s="128"/>
      <c r="S792" s="128"/>
      <c r="T792" s="280"/>
      <c r="U792" s="128"/>
      <c r="V792" s="1288"/>
    </row>
    <row r="793" spans="1:22" ht="12">
      <c r="A793" s="1286"/>
      <c r="B793" s="344"/>
      <c r="C793" s="360" t="s">
        <v>580</v>
      </c>
      <c r="D793" s="346"/>
      <c r="E793" s="361"/>
      <c r="F793" s="348"/>
      <c r="G793" s="349"/>
      <c r="H793" s="348"/>
      <c r="I793" s="362"/>
      <c r="J793" s="349"/>
      <c r="K793" s="363"/>
      <c r="L793" s="350"/>
      <c r="M793" s="351"/>
      <c r="N793" s="352"/>
      <c r="O793" s="353"/>
      <c r="P793" s="348"/>
      <c r="Q793" s="349"/>
      <c r="R793" s="353"/>
      <c r="S793" s="353"/>
      <c r="T793" s="354">
        <f>SUM(T737:T792)</f>
        <v>4512.2807115949636</v>
      </c>
      <c r="U793" s="353"/>
      <c r="V793" s="1287">
        <f>SUM(V737:V792)</f>
        <v>5832.1160475561292</v>
      </c>
    </row>
    <row r="794" spans="1:22" ht="12">
      <c r="A794" s="1296"/>
      <c r="B794" s="344"/>
      <c r="C794" s="345"/>
      <c r="D794" s="346"/>
      <c r="E794" s="347"/>
      <c r="F794" s="348"/>
      <c r="G794" s="349"/>
      <c r="H794" s="348"/>
      <c r="I794" s="348"/>
      <c r="J794" s="349"/>
      <c r="K794" s="348"/>
      <c r="L794" s="350"/>
      <c r="M794" s="351"/>
      <c r="N794" s="352"/>
      <c r="O794" s="353"/>
      <c r="P794" s="348"/>
      <c r="Q794" s="349"/>
      <c r="R794" s="353"/>
      <c r="S794" s="353"/>
      <c r="T794" s="354"/>
      <c r="U794" s="353"/>
      <c r="V794" s="1287"/>
    </row>
    <row r="795" spans="1:22" ht="12">
      <c r="A795" s="1296"/>
      <c r="B795" s="344"/>
      <c r="C795" s="345" t="s">
        <v>580</v>
      </c>
      <c r="D795" s="346"/>
      <c r="E795" s="347"/>
      <c r="F795" s="348"/>
      <c r="G795" s="349"/>
      <c r="H795" s="348"/>
      <c r="I795" s="348"/>
      <c r="J795" s="349"/>
      <c r="K795" s="348"/>
      <c r="L795" s="350"/>
      <c r="M795" s="351"/>
      <c r="N795" s="352"/>
      <c r="O795" s="353"/>
      <c r="P795" s="348"/>
      <c r="Q795" s="349"/>
      <c r="R795" s="353"/>
      <c r="S795" s="353"/>
      <c r="T795" s="354">
        <f>T793+T733+T85+T694+T432+T330+T583+T155+T526+T459</f>
        <v>26754.93723769498</v>
      </c>
      <c r="U795" s="353"/>
      <c r="V795" s="1287">
        <f>V793+V733+V85+V694+V432+V330+V583+V155+V526+V459</f>
        <v>34580.716225024706</v>
      </c>
    </row>
    <row r="796" spans="1:22" s="105" customFormat="1" ht="12.75">
      <c r="A796" s="2134" t="s">
        <v>791</v>
      </c>
      <c r="B796" s="2135"/>
      <c r="C796" s="2135"/>
      <c r="D796" s="2135"/>
      <c r="E796" s="2135"/>
      <c r="F796" s="2135"/>
      <c r="G796" s="2135"/>
      <c r="H796" s="2135"/>
      <c r="I796" s="2135"/>
      <c r="J796" s="2135"/>
      <c r="K796" s="2135"/>
      <c r="L796" s="2135"/>
      <c r="M796" s="2135"/>
      <c r="N796" s="2135"/>
      <c r="O796" s="2135"/>
      <c r="P796" s="2135"/>
      <c r="Q796" s="2135"/>
      <c r="R796" s="2135"/>
      <c r="V796" s="1311"/>
    </row>
    <row r="797" spans="1:22" s="105" customFormat="1" ht="12.75">
      <c r="A797" s="1309"/>
      <c r="D797" s="2136" t="s">
        <v>2</v>
      </c>
      <c r="E797" s="2136"/>
      <c r="F797" s="2136"/>
      <c r="G797" s="2136"/>
      <c r="H797" s="2136"/>
      <c r="I797" s="2136"/>
      <c r="J797" s="2136"/>
      <c r="K797" s="2136"/>
      <c r="L797" s="2136"/>
      <c r="M797" s="2136"/>
      <c r="N797" s="2136"/>
      <c r="O797" s="2136"/>
      <c r="P797" s="2136"/>
      <c r="Q797" s="2136"/>
      <c r="R797" s="2136"/>
      <c r="S797" s="2136"/>
      <c r="T797" s="2136"/>
      <c r="U797" s="2136"/>
      <c r="V797" s="1311"/>
    </row>
    <row r="798" spans="1:22" s="105" customFormat="1" ht="12.75">
      <c r="A798" s="1312"/>
      <c r="B798" s="1313"/>
      <c r="C798" s="1314" t="s">
        <v>3</v>
      </c>
      <c r="D798" s="1314"/>
      <c r="E798" s="1911" t="s">
        <v>456</v>
      </c>
      <c r="F798" s="1911"/>
      <c r="G798" s="1911"/>
      <c r="H798" s="1911"/>
      <c r="I798" s="1911"/>
      <c r="J798" s="1911"/>
      <c r="K798" s="1911"/>
      <c r="L798" s="1911"/>
      <c r="M798" s="1911"/>
      <c r="N798" s="1911"/>
      <c r="O798" s="1911"/>
      <c r="P798" s="1911"/>
      <c r="Q798" s="1911"/>
      <c r="R798" s="1911"/>
      <c r="S798" s="61"/>
      <c r="T798" s="1313"/>
      <c r="U798" s="61"/>
      <c r="V798" s="1315"/>
    </row>
    <row r="799" spans="1:22" s="105" customFormat="1" ht="12.75">
      <c r="A799" s="1312"/>
      <c r="B799" s="1313"/>
      <c r="C799" s="1313"/>
      <c r="D799" s="1313"/>
      <c r="E799" s="1313"/>
      <c r="F799" s="1313"/>
      <c r="G799" s="1313"/>
      <c r="H799" s="1313"/>
      <c r="I799" s="1313"/>
      <c r="J799" s="1313"/>
      <c r="K799" s="1313"/>
      <c r="L799" s="1313"/>
      <c r="M799" s="1313"/>
      <c r="N799" s="1313"/>
      <c r="O799" s="1313"/>
      <c r="P799" s="1313"/>
      <c r="Q799" s="1313"/>
      <c r="R799" s="1313"/>
      <c r="S799" s="1313"/>
      <c r="T799" s="1313"/>
      <c r="U799" s="1313"/>
      <c r="V799" s="1315"/>
    </row>
    <row r="800" spans="1:22" s="105" customFormat="1" ht="12.75">
      <c r="A800" s="2017" t="s">
        <v>4</v>
      </c>
      <c r="B800" s="2018"/>
      <c r="C800" s="1313"/>
      <c r="D800" s="1313"/>
      <c r="E800" s="1313"/>
      <c r="F800" s="1313"/>
      <c r="G800" s="1313"/>
      <c r="H800" s="1313"/>
      <c r="I800" s="1313"/>
      <c r="J800" s="1313"/>
      <c r="K800" s="1313"/>
      <c r="L800" s="1313"/>
      <c r="M800" s="1313"/>
      <c r="N800" s="1313"/>
      <c r="O800" s="1316" t="s">
        <v>5</v>
      </c>
      <c r="P800" s="2019" t="e">
        <f>#REF!</f>
        <v>#REF!</v>
      </c>
      <c r="Q800" s="2020"/>
      <c r="R800" s="2020"/>
      <c r="S800" s="1317" t="s">
        <v>0</v>
      </c>
      <c r="T800" s="1313"/>
      <c r="U800" s="1317" t="s">
        <v>0</v>
      </c>
      <c r="V800" s="1315"/>
    </row>
    <row r="801" spans="1:22" s="105" customFormat="1" ht="15.75">
      <c r="A801" s="1318"/>
      <c r="B801" s="1314"/>
      <c r="C801" s="1319"/>
      <c r="D801" s="1319"/>
      <c r="E801" s="2021"/>
      <c r="F801" s="2021"/>
      <c r="G801" s="2021"/>
      <c r="H801" s="1313"/>
      <c r="I801" s="1313"/>
      <c r="J801" s="1313"/>
      <c r="K801" s="1313"/>
      <c r="L801" s="1313"/>
      <c r="M801" s="1313"/>
      <c r="N801" s="1320"/>
      <c r="O801" s="1313"/>
      <c r="P801" s="1321"/>
      <c r="Q801" s="1322"/>
      <c r="R801" s="1322"/>
      <c r="S801" s="1313"/>
      <c r="T801" s="1317"/>
      <c r="U801" s="1313"/>
      <c r="V801" s="1323"/>
    </row>
    <row r="802" spans="1:22" s="105" customFormat="1" ht="12.75">
      <c r="A802" s="1318" t="s">
        <v>6</v>
      </c>
      <c r="B802" s="1314"/>
      <c r="C802" s="1314"/>
      <c r="D802" s="1670">
        <v>267138</v>
      </c>
      <c r="E802" s="1671"/>
      <c r="F802" s="1671"/>
      <c r="G802" s="1324" t="s">
        <v>7</v>
      </c>
      <c r="H802" s="1325"/>
      <c r="I802" s="1325"/>
      <c r="J802" s="1324"/>
      <c r="K802" s="1324"/>
      <c r="L802" s="1324"/>
      <c r="M802" s="1326" t="s">
        <v>8</v>
      </c>
      <c r="N802" s="1327">
        <f>1.02*1.05*1.132</f>
        <v>1.212372</v>
      </c>
      <c r="O802" s="1328"/>
      <c r="P802" s="1328"/>
      <c r="Q802" s="1325"/>
      <c r="R802" s="1329"/>
      <c r="S802" s="1325"/>
      <c r="T802" s="1313"/>
      <c r="U802" s="1325"/>
      <c r="V802" s="1315"/>
    </row>
    <row r="803" spans="1:22" s="105" customFormat="1" ht="12.75">
      <c r="A803" s="1318"/>
      <c r="B803" s="1314"/>
      <c r="C803" s="1314"/>
      <c r="D803" s="1330"/>
      <c r="E803" s="1331"/>
      <c r="F803" s="1331"/>
      <c r="G803" s="1324"/>
      <c r="H803" s="1325"/>
      <c r="I803" s="1325"/>
      <c r="J803" s="1324"/>
      <c r="K803" s="1324"/>
      <c r="L803" s="1324"/>
      <c r="M803" s="1325"/>
      <c r="N803" s="1332"/>
      <c r="O803" s="1333"/>
      <c r="P803" s="1333"/>
      <c r="Q803" s="1325"/>
      <c r="R803" s="1329"/>
      <c r="S803" s="1325"/>
      <c r="T803" s="1313"/>
      <c r="U803" s="1325"/>
      <c r="V803" s="1315"/>
    </row>
    <row r="804" spans="1:22" s="105" customFormat="1" ht="12.75">
      <c r="A804" s="1334" t="s">
        <v>143</v>
      </c>
      <c r="B804" s="1335"/>
      <c r="C804" s="1335"/>
      <c r="D804" s="1336"/>
      <c r="E804" s="1336"/>
      <c r="F804" s="1330"/>
      <c r="G804" s="1337" t="s">
        <v>142</v>
      </c>
      <c r="H804" s="1330"/>
      <c r="I804" s="1338"/>
      <c r="J804" s="1636">
        <v>2467.79</v>
      </c>
      <c r="K804" s="1637"/>
      <c r="L804" s="1637"/>
      <c r="M804" s="1339"/>
      <c r="N804" s="1340"/>
      <c r="O804" s="1340"/>
      <c r="P804" s="1340" t="s">
        <v>11</v>
      </c>
      <c r="Q804" s="1636">
        <v>3057.6</v>
      </c>
      <c r="R804" s="1637"/>
      <c r="S804" s="1637"/>
      <c r="T804" s="1341"/>
      <c r="V804" s="1342"/>
    </row>
    <row r="805" spans="1:22" s="105" customFormat="1" ht="13.5" thickBot="1">
      <c r="A805" s="1309"/>
      <c r="R805" s="1343"/>
      <c r="V805" s="1311"/>
    </row>
    <row r="806" spans="1:22" s="106" customFormat="1" ht="13.5" thickTop="1">
      <c r="A806" s="1681" t="s">
        <v>12</v>
      </c>
      <c r="B806" s="1683" t="s">
        <v>13</v>
      </c>
      <c r="C806" s="1681" t="s">
        <v>14</v>
      </c>
      <c r="D806" s="1582" t="s">
        <v>15</v>
      </c>
      <c r="E806" s="1582" t="s">
        <v>16</v>
      </c>
      <c r="F806" s="1605" t="s">
        <v>17</v>
      </c>
      <c r="G806" s="1686"/>
      <c r="H806" s="1686"/>
      <c r="I806" s="1605" t="s">
        <v>18</v>
      </c>
      <c r="J806" s="1674"/>
      <c r="K806" s="1675"/>
      <c r="L806" s="1603" t="s">
        <v>19</v>
      </c>
      <c r="M806" s="1604"/>
      <c r="N806" s="1604"/>
      <c r="O806" s="1604"/>
      <c r="P806" s="1604"/>
      <c r="Q806" s="1604"/>
      <c r="R806" s="1605" t="s">
        <v>20</v>
      </c>
      <c r="S806" s="1582" t="s">
        <v>21</v>
      </c>
      <c r="T806" s="1611" t="s">
        <v>22</v>
      </c>
      <c r="U806" s="1582" t="s">
        <v>21</v>
      </c>
      <c r="V806" s="1582" t="s">
        <v>22</v>
      </c>
    </row>
    <row r="807" spans="1:22" s="106" customFormat="1" ht="11.25">
      <c r="A807" s="1682"/>
      <c r="B807" s="1684"/>
      <c r="C807" s="1682"/>
      <c r="D807" s="1685"/>
      <c r="E807" s="1685"/>
      <c r="F807" s="1687"/>
      <c r="G807" s="1688"/>
      <c r="H807" s="1688"/>
      <c r="I807" s="1676"/>
      <c r="J807" s="1677"/>
      <c r="K807" s="1678"/>
      <c r="L807" s="1692" t="s">
        <v>23</v>
      </c>
      <c r="M807" s="1703" t="s">
        <v>15</v>
      </c>
      <c r="N807" s="1699" t="s">
        <v>24</v>
      </c>
      <c r="O807" s="1699" t="s">
        <v>25</v>
      </c>
      <c r="P807" s="1699" t="s">
        <v>26</v>
      </c>
      <c r="Q807" s="1699" t="s">
        <v>74</v>
      </c>
      <c r="R807" s="1606"/>
      <c r="S807" s="1583"/>
      <c r="T807" s="1612"/>
      <c r="U807" s="1583"/>
      <c r="V807" s="1583"/>
    </row>
    <row r="808" spans="1:22" s="106" customFormat="1" ht="11.25">
      <c r="A808" s="1682"/>
      <c r="B808" s="1684"/>
      <c r="C808" s="1682"/>
      <c r="D808" s="1685"/>
      <c r="E808" s="1685"/>
      <c r="F808" s="1687"/>
      <c r="G808" s="1688"/>
      <c r="H808" s="1688"/>
      <c r="I808" s="1676"/>
      <c r="J808" s="1677"/>
      <c r="K808" s="1678"/>
      <c r="L808" s="1702"/>
      <c r="M808" s="1704"/>
      <c r="N808" s="1583"/>
      <c r="O808" s="1583"/>
      <c r="P808" s="1700"/>
      <c r="Q808" s="1701"/>
      <c r="R808" s="1606"/>
      <c r="S808" s="1583"/>
      <c r="T808" s="1612"/>
      <c r="U808" s="1583"/>
      <c r="V808" s="1583"/>
    </row>
    <row r="809" spans="1:22" s="106" customFormat="1" ht="11.25">
      <c r="A809" s="1682"/>
      <c r="B809" s="1684"/>
      <c r="C809" s="1682"/>
      <c r="D809" s="1685"/>
      <c r="E809" s="1685"/>
      <c r="F809" s="1687"/>
      <c r="G809" s="1688"/>
      <c r="H809" s="1688"/>
      <c r="I809" s="1676"/>
      <c r="J809" s="1677"/>
      <c r="K809" s="1678"/>
      <c r="L809" s="1702"/>
      <c r="M809" s="1704"/>
      <c r="N809" s="1583"/>
      <c r="O809" s="1583"/>
      <c r="P809" s="1700"/>
      <c r="Q809" s="1701"/>
      <c r="R809" s="1606"/>
      <c r="S809" s="1583"/>
      <c r="T809" s="1612"/>
      <c r="U809" s="1583"/>
      <c r="V809" s="1583"/>
    </row>
    <row r="810" spans="1:22" s="106" customFormat="1" ht="11.25">
      <c r="A810" s="2037"/>
      <c r="B810" s="2038"/>
      <c r="C810" s="2037"/>
      <c r="D810" s="2042"/>
      <c r="E810" s="2042"/>
      <c r="F810" s="2043"/>
      <c r="G810" s="2044"/>
      <c r="H810" s="2044"/>
      <c r="I810" s="2039"/>
      <c r="J810" s="2040"/>
      <c r="K810" s="2041"/>
      <c r="L810" s="2047"/>
      <c r="M810" s="1704"/>
      <c r="N810" s="1584"/>
      <c r="O810" s="1584"/>
      <c r="P810" s="2045"/>
      <c r="Q810" s="2048"/>
      <c r="R810" s="2049"/>
      <c r="S810" s="1584"/>
      <c r="T810" s="2046"/>
      <c r="U810" s="1584"/>
      <c r="V810" s="1584"/>
    </row>
    <row r="811" spans="1:22" s="107" customFormat="1" ht="12">
      <c r="A811" s="1051">
        <v>1</v>
      </c>
      <c r="B811" s="1048">
        <v>2</v>
      </c>
      <c r="C811" s="1051">
        <v>3</v>
      </c>
      <c r="D811" s="1048">
        <v>4</v>
      </c>
      <c r="E811" s="1045">
        <v>5</v>
      </c>
      <c r="F811" s="1050"/>
      <c r="G811" s="1048">
        <v>6</v>
      </c>
      <c r="H811" s="1050"/>
      <c r="I811" s="1049"/>
      <c r="J811" s="1048">
        <v>7</v>
      </c>
      <c r="K811" s="1047"/>
      <c r="L811" s="1046">
        <v>8</v>
      </c>
      <c r="M811" s="1045">
        <v>9</v>
      </c>
      <c r="N811" s="1045">
        <v>10</v>
      </c>
      <c r="O811" s="1045">
        <v>11</v>
      </c>
      <c r="P811" s="1045">
        <v>12</v>
      </c>
      <c r="Q811" s="1045">
        <v>13</v>
      </c>
      <c r="R811" s="1045">
        <v>14</v>
      </c>
      <c r="S811" s="1045">
        <v>15</v>
      </c>
      <c r="T811" s="1044">
        <v>16</v>
      </c>
      <c r="U811" s="1045">
        <v>15</v>
      </c>
      <c r="V811" s="1344">
        <v>16</v>
      </c>
    </row>
    <row r="812" spans="1:22" s="77" customFormat="1" ht="12">
      <c r="A812" s="2022" t="s">
        <v>790</v>
      </c>
      <c r="B812" s="2023"/>
      <c r="C812" s="2022"/>
      <c r="D812" s="2023"/>
      <c r="E812" s="2022"/>
      <c r="F812" s="2023"/>
      <c r="G812" s="2023"/>
      <c r="H812" s="2023"/>
      <c r="I812" s="2024"/>
      <c r="J812" s="2023"/>
      <c r="K812" s="2025"/>
      <c r="L812" s="2023"/>
      <c r="M812" s="2023"/>
      <c r="N812" s="2023"/>
      <c r="O812" s="2023"/>
      <c r="P812" s="2023"/>
      <c r="Q812" s="2023"/>
      <c r="R812" s="2023"/>
      <c r="S812" s="2023"/>
      <c r="T812" s="2026"/>
      <c r="V812" s="1345"/>
    </row>
    <row r="813" spans="1:22" s="77" customFormat="1" ht="12">
      <c r="A813" s="2027"/>
      <c r="B813" s="2028"/>
      <c r="C813" s="2027"/>
      <c r="D813" s="2028"/>
      <c r="E813" s="2027"/>
      <c r="F813" s="2028"/>
      <c r="G813" s="2028"/>
      <c r="H813" s="2028"/>
      <c r="I813" s="2029"/>
      <c r="J813" s="2028"/>
      <c r="K813" s="2030"/>
      <c r="L813" s="2028"/>
      <c r="M813" s="2028"/>
      <c r="N813" s="2028"/>
      <c r="O813" s="2028"/>
      <c r="P813" s="2028"/>
      <c r="Q813" s="2028"/>
      <c r="R813" s="2028"/>
      <c r="S813" s="2028"/>
      <c r="T813" s="2031"/>
      <c r="V813" s="1345"/>
    </row>
    <row r="814" spans="1:22" s="77" customFormat="1" ht="12">
      <c r="A814" s="2032"/>
      <c r="B814" s="2033"/>
      <c r="C814" s="2032"/>
      <c r="D814" s="2033"/>
      <c r="E814" s="2032"/>
      <c r="F814" s="2033"/>
      <c r="G814" s="2033"/>
      <c r="H814" s="2033"/>
      <c r="I814" s="2034"/>
      <c r="J814" s="2033"/>
      <c r="K814" s="2035"/>
      <c r="L814" s="2033"/>
      <c r="M814" s="2033"/>
      <c r="N814" s="2033"/>
      <c r="O814" s="2033"/>
      <c r="P814" s="2033"/>
      <c r="Q814" s="2033"/>
      <c r="R814" s="2033"/>
      <c r="S814" s="2033"/>
      <c r="T814" s="2036"/>
      <c r="V814" s="1345"/>
    </row>
    <row r="815" spans="1:22" s="77" customFormat="1" ht="12">
      <c r="A815" s="1280">
        <v>1</v>
      </c>
      <c r="B815" s="1060" t="s">
        <v>71</v>
      </c>
      <c r="C815" s="1965" t="s">
        <v>789</v>
      </c>
      <c r="D815" s="1059" t="s">
        <v>39</v>
      </c>
      <c r="E815" s="597">
        <v>20</v>
      </c>
      <c r="F815" s="313"/>
      <c r="G815" s="314">
        <v>0.88</v>
      </c>
      <c r="H815" s="313"/>
      <c r="I815" s="315"/>
      <c r="J815" s="314">
        <v>0.03</v>
      </c>
      <c r="K815" s="316"/>
      <c r="L815" s="317"/>
      <c r="M815" s="318"/>
      <c r="N815" s="319"/>
      <c r="O815" s="319"/>
      <c r="P815" s="313"/>
      <c r="Q815" s="320"/>
      <c r="R815" s="321">
        <f>G816+J816</f>
        <v>2.2633831999999998</v>
      </c>
      <c r="S815" s="654">
        <f>R815+R816</f>
        <v>2.6755896799999999</v>
      </c>
      <c r="T815" s="653">
        <f>E815*S815</f>
        <v>53.511793599999997</v>
      </c>
      <c r="U815" s="649">
        <f>S815*$U$5</f>
        <v>3.4581956457863794</v>
      </c>
      <c r="V815" s="649">
        <f>U815*E815</f>
        <v>69.163912915727593</v>
      </c>
    </row>
    <row r="816" spans="1:22" s="77" customFormat="1" ht="12">
      <c r="A816" s="1281"/>
      <c r="B816" s="292"/>
      <c r="C816" s="1966"/>
      <c r="D816" s="100"/>
      <c r="E816" s="598"/>
      <c r="F816" s="78"/>
      <c r="G816" s="314">
        <f>G815*$J$804/1000</f>
        <v>2.1716552</v>
      </c>
      <c r="H816" s="78"/>
      <c r="I816" s="81"/>
      <c r="J816" s="314">
        <f>J815*$Q$804/1000</f>
        <v>9.172799999999999E-2</v>
      </c>
      <c r="K816" s="79"/>
      <c r="L816" s="1952" t="s">
        <v>119</v>
      </c>
      <c r="M816" s="322" t="s">
        <v>39</v>
      </c>
      <c r="N816" s="323">
        <v>1</v>
      </c>
      <c r="O816" s="324">
        <f>E815*N816</f>
        <v>20</v>
      </c>
      <c r="P816" s="325">
        <v>0.34</v>
      </c>
      <c r="Q816" s="326">
        <f>N816*P816*$N$802</f>
        <v>0.41220648000000004</v>
      </c>
      <c r="R816" s="598">
        <f>SUM(Q816:Q816)</f>
        <v>0.41220648000000004</v>
      </c>
      <c r="S816" s="652"/>
      <c r="T816" s="82"/>
      <c r="U816" s="652"/>
      <c r="V816" s="652"/>
    </row>
    <row r="817" spans="1:22" s="77" customFormat="1" ht="12">
      <c r="A817" s="1281"/>
      <c r="C817" s="1966"/>
      <c r="D817" s="100"/>
      <c r="E817" s="598"/>
      <c r="F817" s="78"/>
      <c r="G817" s="80"/>
      <c r="H817" s="78"/>
      <c r="I817" s="81"/>
      <c r="J817" s="80"/>
      <c r="K817" s="79"/>
      <c r="L817" s="1953"/>
      <c r="M817" s="108"/>
      <c r="N817" s="109"/>
      <c r="O817" s="109"/>
      <c r="P817" s="110"/>
      <c r="Q817" s="111"/>
      <c r="R817" s="598"/>
      <c r="S817" s="598"/>
      <c r="T817" s="82"/>
      <c r="U817" s="598"/>
      <c r="V817" s="652"/>
    </row>
    <row r="818" spans="1:22" s="77" customFormat="1" ht="12">
      <c r="A818" s="1281"/>
      <c r="C818" s="1966"/>
      <c r="D818" s="100"/>
      <c r="E818" s="598"/>
      <c r="F818" s="78"/>
      <c r="G818" s="80"/>
      <c r="H818" s="78"/>
      <c r="I818" s="81"/>
      <c r="J818" s="80"/>
      <c r="K818" s="79"/>
      <c r="L818" s="163"/>
      <c r="M818" s="102"/>
      <c r="N818" s="103"/>
      <c r="O818" s="103"/>
      <c r="P818" s="78"/>
      <c r="Q818" s="112"/>
      <c r="R818" s="598"/>
      <c r="S818" s="598"/>
      <c r="T818" s="82"/>
      <c r="U818" s="598"/>
      <c r="V818" s="652"/>
    </row>
    <row r="819" spans="1:22" s="77" customFormat="1">
      <c r="A819" s="1282"/>
      <c r="B819" s="293"/>
      <c r="C819" s="294"/>
      <c r="D819" s="295"/>
      <c r="E819" s="83"/>
      <c r="F819" s="84"/>
      <c r="G819" s="85"/>
      <c r="H819" s="84"/>
      <c r="I819" s="86"/>
      <c r="J819" s="85"/>
      <c r="K819" s="327"/>
      <c r="L819" s="164"/>
      <c r="M819" s="113"/>
      <c r="N819" s="114"/>
      <c r="O819" s="114"/>
      <c r="P819" s="84"/>
      <c r="Q819" s="328"/>
      <c r="R819" s="83"/>
      <c r="S819" s="83"/>
      <c r="T819" s="329"/>
      <c r="U819" s="83"/>
      <c r="V819" s="1283"/>
    </row>
    <row r="820" spans="1:22" ht="12">
      <c r="A820" s="685">
        <f>A815+1</f>
        <v>2</v>
      </c>
      <c r="B820" s="391" t="s">
        <v>69</v>
      </c>
      <c r="C820" s="1618" t="s">
        <v>788</v>
      </c>
      <c r="D820" s="97" t="s">
        <v>39</v>
      </c>
      <c r="E820" s="585">
        <v>8</v>
      </c>
      <c r="G820" s="59">
        <v>0.72</v>
      </c>
      <c r="I820" s="121"/>
      <c r="J820" s="59">
        <v>0.02</v>
      </c>
      <c r="K820" s="122"/>
      <c r="L820" s="182"/>
      <c r="M820" s="183"/>
      <c r="N820" s="184"/>
      <c r="O820" s="184"/>
      <c r="P820" s="186"/>
      <c r="Q820" s="187"/>
      <c r="R820" s="188">
        <f>G821+J821</f>
        <v>1.8379608000000001</v>
      </c>
      <c r="S820" s="657">
        <f>R820+R821</f>
        <v>2.4926416800000002</v>
      </c>
      <c r="T820" s="656">
        <f>E820*S820</f>
        <v>19.941133440000002</v>
      </c>
      <c r="U820" s="649">
        <f>S820*$U$5</f>
        <v>3.2217356303607985</v>
      </c>
      <c r="V820" s="649">
        <f>U820*E820</f>
        <v>25.773885042886388</v>
      </c>
    </row>
    <row r="821" spans="1:22" ht="12">
      <c r="A821" s="684"/>
      <c r="B821" s="391" t="s">
        <v>70</v>
      </c>
      <c r="C821" s="1619"/>
      <c r="E821" s="585"/>
      <c r="G821" s="314">
        <f>G820*$J$804/1000</f>
        <v>1.7768088</v>
      </c>
      <c r="H821" s="78"/>
      <c r="I821" s="81"/>
      <c r="J821" s="314">
        <f>J820*$Q$804/1000</f>
        <v>6.1151999999999998E-2</v>
      </c>
      <c r="K821" s="122"/>
      <c r="L821" s="1593" t="s">
        <v>176</v>
      </c>
      <c r="M821" s="195" t="s">
        <v>39</v>
      </c>
      <c r="N821" s="196">
        <v>1</v>
      </c>
      <c r="O821" s="276">
        <f>E820*N821</f>
        <v>8</v>
      </c>
      <c r="P821" s="197">
        <v>0.54</v>
      </c>
      <c r="Q821" s="198">
        <f>N821*P821*$N$802</f>
        <v>0.65468088000000002</v>
      </c>
      <c r="R821" s="585">
        <f>SUM(Q821:Q821)</f>
        <v>0.65468088000000002</v>
      </c>
      <c r="S821" s="655"/>
      <c r="T821" s="138"/>
      <c r="U821" s="655"/>
      <c r="V821" s="655"/>
    </row>
    <row r="822" spans="1:22" ht="12">
      <c r="A822" s="684"/>
      <c r="C822" s="1619"/>
      <c r="E822" s="585"/>
      <c r="I822" s="121"/>
      <c r="K822" s="122"/>
      <c r="L822" s="1595"/>
      <c r="M822" s="277"/>
      <c r="N822" s="154"/>
      <c r="O822" s="154"/>
      <c r="P822" s="155"/>
      <c r="Q822" s="156"/>
      <c r="R822" s="585"/>
      <c r="S822" s="585"/>
      <c r="T822" s="138"/>
      <c r="U822" s="585"/>
      <c r="V822" s="655"/>
    </row>
    <row r="823" spans="1:22">
      <c r="A823" s="683"/>
      <c r="B823" s="288"/>
      <c r="C823" s="289"/>
      <c r="D823" s="290"/>
      <c r="E823" s="128"/>
      <c r="F823" s="129"/>
      <c r="G823" s="130"/>
      <c r="H823" s="129"/>
      <c r="I823" s="131"/>
      <c r="J823" s="130"/>
      <c r="K823" s="278"/>
      <c r="L823" s="136"/>
      <c r="O823" s="57"/>
      <c r="Q823" s="137"/>
      <c r="R823" s="585"/>
      <c r="S823" s="585"/>
      <c r="T823" s="138"/>
      <c r="U823" s="585"/>
      <c r="V823" s="655"/>
    </row>
    <row r="824" spans="1:22" ht="12">
      <c r="A824" s="1289">
        <f>A820+1</f>
        <v>3</v>
      </c>
      <c r="B824" s="391" t="s">
        <v>33</v>
      </c>
      <c r="C824" s="1618" t="s">
        <v>787</v>
      </c>
      <c r="D824" s="97" t="s">
        <v>60</v>
      </c>
      <c r="E824" s="585">
        <v>15</v>
      </c>
      <c r="G824" s="59">
        <v>0</v>
      </c>
      <c r="I824" s="121"/>
      <c r="J824" s="59">
        <v>0</v>
      </c>
      <c r="K824" s="122"/>
      <c r="L824" s="182"/>
      <c r="M824" s="183"/>
      <c r="N824" s="184"/>
      <c r="O824" s="184"/>
      <c r="P824" s="186"/>
      <c r="Q824" s="187"/>
      <c r="R824" s="188">
        <f>G825+J825</f>
        <v>0</v>
      </c>
      <c r="S824" s="657">
        <f>R824+R825</f>
        <v>3.637116E-2</v>
      </c>
      <c r="T824" s="656">
        <f>E824*S824</f>
        <v>0.54556740000000004</v>
      </c>
      <c r="U824" s="649">
        <f>S824*$U$5</f>
        <v>4.700966971295828E-2</v>
      </c>
      <c r="V824" s="649">
        <f>U824*E824</f>
        <v>0.7051450456943742</v>
      </c>
    </row>
    <row r="825" spans="1:22" ht="12">
      <c r="A825" s="684"/>
      <c r="B825" s="95" t="s">
        <v>546</v>
      </c>
      <c r="C825" s="1619"/>
      <c r="E825" s="585"/>
      <c r="G825" s="189">
        <f>G824*$J$804/1000</f>
        <v>0</v>
      </c>
      <c r="I825" s="121"/>
      <c r="J825" s="189">
        <f>J824*$Q$804/1000</f>
        <v>0</v>
      </c>
      <c r="K825" s="122"/>
      <c r="L825" s="1593" t="s">
        <v>123</v>
      </c>
      <c r="M825" s="195" t="s">
        <v>60</v>
      </c>
      <c r="N825" s="196">
        <v>1</v>
      </c>
      <c r="O825" s="276">
        <f>E824*N825</f>
        <v>15</v>
      </c>
      <c r="P825" s="197">
        <v>0.03</v>
      </c>
      <c r="Q825" s="194">
        <f>N825*P825*$N$802</f>
        <v>3.637116E-2</v>
      </c>
      <c r="R825" s="585">
        <f>SUM(Q825:Q825)</f>
        <v>3.637116E-2</v>
      </c>
      <c r="S825" s="655"/>
      <c r="T825" s="138"/>
      <c r="U825" s="655"/>
      <c r="V825" s="655"/>
    </row>
    <row r="826" spans="1:22" ht="12">
      <c r="A826" s="684"/>
      <c r="C826" s="1619"/>
      <c r="E826" s="585"/>
      <c r="I826" s="121"/>
      <c r="K826" s="122"/>
      <c r="L826" s="1595"/>
      <c r="M826" s="277"/>
      <c r="N826" s="154"/>
      <c r="O826" s="154"/>
      <c r="P826" s="155"/>
      <c r="Q826" s="156"/>
      <c r="R826" s="585"/>
      <c r="S826" s="585"/>
      <c r="T826" s="138"/>
      <c r="U826" s="585"/>
      <c r="V826" s="655"/>
    </row>
    <row r="827" spans="1:22">
      <c r="A827" s="683"/>
      <c r="B827" s="288"/>
      <c r="C827" s="289"/>
      <c r="D827" s="290"/>
      <c r="E827" s="128"/>
      <c r="F827" s="129"/>
      <c r="G827" s="130"/>
      <c r="H827" s="129"/>
      <c r="I827" s="131"/>
      <c r="J827" s="130"/>
      <c r="K827" s="278"/>
      <c r="L827" s="136"/>
      <c r="O827" s="57"/>
      <c r="Q827" s="137"/>
      <c r="R827" s="585"/>
      <c r="S827" s="585"/>
      <c r="T827" s="138"/>
      <c r="U827" s="585"/>
      <c r="V827" s="655"/>
    </row>
    <row r="828" spans="1:22" ht="12">
      <c r="A828" s="1289">
        <f>A824+1</f>
        <v>4</v>
      </c>
      <c r="B828" s="391" t="s">
        <v>33</v>
      </c>
      <c r="C828" s="1618" t="s">
        <v>786</v>
      </c>
      <c r="D828" s="97" t="s">
        <v>60</v>
      </c>
      <c r="E828" s="585">
        <v>5</v>
      </c>
      <c r="G828" s="59">
        <v>0</v>
      </c>
      <c r="I828" s="121"/>
      <c r="J828" s="59">
        <v>0</v>
      </c>
      <c r="K828" s="122"/>
      <c r="L828" s="182"/>
      <c r="M828" s="183"/>
      <c r="N828" s="184"/>
      <c r="O828" s="184"/>
      <c r="P828" s="186"/>
      <c r="Q828" s="187"/>
      <c r="R828" s="188">
        <f>G829+J829</f>
        <v>0</v>
      </c>
      <c r="S828" s="657">
        <f>R828+R829</f>
        <v>0.1212372</v>
      </c>
      <c r="T828" s="656">
        <f>E828*S828</f>
        <v>0.606186</v>
      </c>
      <c r="U828" s="649">
        <f>S828*$U$5</f>
        <v>0.15669889904319428</v>
      </c>
      <c r="V828" s="649">
        <f>U828*E828</f>
        <v>0.78349449521597148</v>
      </c>
    </row>
    <row r="829" spans="1:22" ht="12">
      <c r="A829" s="684"/>
      <c r="B829" s="95" t="s">
        <v>546</v>
      </c>
      <c r="C829" s="1619"/>
      <c r="E829" s="585"/>
      <c r="G829" s="189">
        <f>G828*$J$804/1000</f>
        <v>0</v>
      </c>
      <c r="I829" s="121"/>
      <c r="J829" s="189">
        <f>J828*$Q$804/1000</f>
        <v>0</v>
      </c>
      <c r="K829" s="122"/>
      <c r="L829" s="1593" t="s">
        <v>141</v>
      </c>
      <c r="M829" s="195" t="s">
        <v>60</v>
      </c>
      <c r="N829" s="196">
        <v>1</v>
      </c>
      <c r="O829" s="276">
        <f>E828*N829</f>
        <v>5</v>
      </c>
      <c r="P829" s="197">
        <v>0.1</v>
      </c>
      <c r="Q829" s="194">
        <f>N829*P829*$N$802</f>
        <v>0.1212372</v>
      </c>
      <c r="R829" s="585">
        <f>SUM(Q829:Q829)</f>
        <v>0.1212372</v>
      </c>
      <c r="S829" s="655"/>
      <c r="T829" s="138"/>
      <c r="U829" s="655"/>
      <c r="V829" s="655"/>
    </row>
    <row r="830" spans="1:22" ht="12">
      <c r="A830" s="684"/>
      <c r="C830" s="1619"/>
      <c r="E830" s="585"/>
      <c r="I830" s="121"/>
      <c r="K830" s="122"/>
      <c r="L830" s="1595"/>
      <c r="M830" s="277"/>
      <c r="N830" s="154"/>
      <c r="O830" s="154"/>
      <c r="P830" s="155"/>
      <c r="Q830" s="156"/>
      <c r="R830" s="585"/>
      <c r="S830" s="585"/>
      <c r="T830" s="138"/>
      <c r="U830" s="585"/>
      <c r="V830" s="655"/>
    </row>
    <row r="831" spans="1:22">
      <c r="A831" s="683"/>
      <c r="B831" s="288"/>
      <c r="C831" s="289"/>
      <c r="D831" s="290"/>
      <c r="E831" s="128"/>
      <c r="F831" s="129"/>
      <c r="G831" s="130"/>
      <c r="H831" s="129"/>
      <c r="I831" s="131"/>
      <c r="J831" s="130"/>
      <c r="K831" s="278"/>
      <c r="L831" s="136"/>
      <c r="O831" s="57"/>
      <c r="Q831" s="137"/>
      <c r="R831" s="585"/>
      <c r="S831" s="585"/>
      <c r="T831" s="138"/>
      <c r="U831" s="585"/>
      <c r="V831" s="655"/>
    </row>
    <row r="832" spans="1:22" s="77" customFormat="1" ht="12">
      <c r="A832" s="1280">
        <f>+A828+1</f>
        <v>5</v>
      </c>
      <c r="B832" s="1060" t="s">
        <v>71</v>
      </c>
      <c r="C832" s="1965" t="s">
        <v>785</v>
      </c>
      <c r="D832" s="1059" t="s">
        <v>39</v>
      </c>
      <c r="E832" s="597">
        <v>20</v>
      </c>
      <c r="F832" s="313"/>
      <c r="G832" s="314"/>
      <c r="H832" s="313"/>
      <c r="I832" s="315"/>
      <c r="J832" s="314"/>
      <c r="K832" s="316"/>
      <c r="L832" s="317"/>
      <c r="M832" s="318"/>
      <c r="N832" s="319"/>
      <c r="O832" s="319"/>
      <c r="P832" s="313"/>
      <c r="Q832" s="320"/>
      <c r="R832" s="321">
        <f>G833+J833</f>
        <v>0</v>
      </c>
      <c r="S832" s="654">
        <f>R832+R833</f>
        <v>0.24247440000000001</v>
      </c>
      <c r="T832" s="653">
        <f>E832*S832</f>
        <v>4.849488</v>
      </c>
      <c r="U832" s="649">
        <f>S832*$U$5</f>
        <v>0.31339779808638857</v>
      </c>
      <c r="V832" s="649">
        <f>U832*E832</f>
        <v>6.2679559617277718</v>
      </c>
    </row>
    <row r="833" spans="1:22" s="77" customFormat="1" ht="12">
      <c r="A833" s="1281"/>
      <c r="B833" s="292"/>
      <c r="C833" s="1966"/>
      <c r="D833" s="100"/>
      <c r="E833" s="598"/>
      <c r="F833" s="78"/>
      <c r="G833" s="314">
        <f>G832*$J$804/1000</f>
        <v>0</v>
      </c>
      <c r="H833" s="78"/>
      <c r="I833" s="81"/>
      <c r="J833" s="314">
        <f>J832*$Q$804/1000</f>
        <v>0</v>
      </c>
      <c r="K833" s="79"/>
      <c r="L833" s="1952" t="s">
        <v>220</v>
      </c>
      <c r="M833" s="322" t="s">
        <v>39</v>
      </c>
      <c r="N833" s="323">
        <v>1</v>
      </c>
      <c r="O833" s="324">
        <f>E832*N833</f>
        <v>20</v>
      </c>
      <c r="P833" s="325">
        <v>0.2</v>
      </c>
      <c r="Q833" s="326">
        <f>N833*P833*$N$802</f>
        <v>0.24247440000000001</v>
      </c>
      <c r="R833" s="598">
        <f>SUM(Q833:Q833)</f>
        <v>0.24247440000000001</v>
      </c>
      <c r="S833" s="652"/>
      <c r="T833" s="82"/>
      <c r="U833" s="652"/>
      <c r="V833" s="652"/>
    </row>
    <row r="834" spans="1:22" s="77" customFormat="1" ht="12">
      <c r="A834" s="1281"/>
      <c r="C834" s="1966"/>
      <c r="D834" s="100"/>
      <c r="E834" s="598"/>
      <c r="F834" s="78"/>
      <c r="G834" s="80"/>
      <c r="H834" s="78"/>
      <c r="I834" s="81"/>
      <c r="J834" s="80"/>
      <c r="K834" s="79"/>
      <c r="L834" s="1953"/>
      <c r="M834" s="108"/>
      <c r="N834" s="109"/>
      <c r="O834" s="109"/>
      <c r="P834" s="110"/>
      <c r="Q834" s="111"/>
      <c r="R834" s="598"/>
      <c r="S834" s="598"/>
      <c r="T834" s="82"/>
      <c r="U834" s="598"/>
      <c r="V834" s="652"/>
    </row>
    <row r="835" spans="1:22" s="77" customFormat="1" ht="12">
      <c r="A835" s="1281"/>
      <c r="C835" s="1966"/>
      <c r="D835" s="100"/>
      <c r="E835" s="598"/>
      <c r="F835" s="78"/>
      <c r="G835" s="80"/>
      <c r="H835" s="78"/>
      <c r="I835" s="81"/>
      <c r="J835" s="80"/>
      <c r="K835" s="79"/>
      <c r="L835" s="163"/>
      <c r="M835" s="102"/>
      <c r="N835" s="103"/>
      <c r="O835" s="103"/>
      <c r="P835" s="78"/>
      <c r="Q835" s="112"/>
      <c r="R835" s="598"/>
      <c r="S835" s="598"/>
      <c r="T835" s="82"/>
      <c r="U835" s="598"/>
      <c r="V835" s="652"/>
    </row>
    <row r="836" spans="1:22" s="77" customFormat="1" ht="12">
      <c r="A836" s="1281"/>
      <c r="C836" s="1966"/>
      <c r="D836" s="100"/>
      <c r="E836" s="598"/>
      <c r="F836" s="78"/>
      <c r="G836" s="80"/>
      <c r="H836" s="78"/>
      <c r="I836" s="81"/>
      <c r="J836" s="80"/>
      <c r="K836" s="79"/>
      <c r="L836" s="163"/>
      <c r="M836" s="102"/>
      <c r="N836" s="103"/>
      <c r="O836" s="103"/>
      <c r="P836" s="78"/>
      <c r="Q836" s="112"/>
      <c r="R836" s="598"/>
      <c r="S836" s="598"/>
      <c r="T836" s="82"/>
      <c r="U836" s="598"/>
      <c r="V836" s="652"/>
    </row>
    <row r="837" spans="1:22" s="77" customFormat="1">
      <c r="A837" s="1282"/>
      <c r="B837" s="293"/>
      <c r="C837" s="294"/>
      <c r="D837" s="295"/>
      <c r="E837" s="83"/>
      <c r="F837" s="84"/>
      <c r="G837" s="85"/>
      <c r="H837" s="84"/>
      <c r="I837" s="86"/>
      <c r="J837" s="85"/>
      <c r="K837" s="327"/>
      <c r="L837" s="164"/>
      <c r="M837" s="113"/>
      <c r="N837" s="114"/>
      <c r="O837" s="114"/>
      <c r="P837" s="84"/>
      <c r="Q837" s="328"/>
      <c r="R837" s="83"/>
      <c r="S837" s="83"/>
      <c r="T837" s="329"/>
      <c r="U837" s="83"/>
      <c r="V837" s="1283"/>
    </row>
    <row r="838" spans="1:22" ht="12">
      <c r="A838" s="685">
        <f>A832+1</f>
        <v>6</v>
      </c>
      <c r="B838" s="391" t="s">
        <v>69</v>
      </c>
      <c r="C838" s="1618" t="s">
        <v>784</v>
      </c>
      <c r="D838" s="97" t="s">
        <v>39</v>
      </c>
      <c r="E838" s="585">
        <v>8</v>
      </c>
      <c r="I838" s="121"/>
      <c r="K838" s="122"/>
      <c r="L838" s="182"/>
      <c r="M838" s="183"/>
      <c r="N838" s="184"/>
      <c r="O838" s="184"/>
      <c r="P838" s="186"/>
      <c r="Q838" s="187"/>
      <c r="R838" s="188">
        <f>G839+J839</f>
        <v>0</v>
      </c>
      <c r="S838" s="657">
        <f>R838+R839</f>
        <v>0.303093</v>
      </c>
      <c r="T838" s="656">
        <f>E838*S838</f>
        <v>2.424744</v>
      </c>
      <c r="U838" s="649">
        <f>S838*$U$5</f>
        <v>0.39174724760798568</v>
      </c>
      <c r="V838" s="649">
        <f>U838*E838</f>
        <v>3.1339779808638855</v>
      </c>
    </row>
    <row r="839" spans="1:22" ht="12">
      <c r="A839" s="684"/>
      <c r="B839" s="391" t="s">
        <v>70</v>
      </c>
      <c r="C839" s="1619"/>
      <c r="E839" s="585"/>
      <c r="G839" s="314">
        <f>G838*$J$804/1000</f>
        <v>0</v>
      </c>
      <c r="H839" s="78"/>
      <c r="I839" s="81"/>
      <c r="J839" s="314">
        <f>J838*$Q$804/1000</f>
        <v>0</v>
      </c>
      <c r="K839" s="122"/>
      <c r="L839" s="1593" t="s">
        <v>220</v>
      </c>
      <c r="M839" s="195" t="s">
        <v>39</v>
      </c>
      <c r="N839" s="196">
        <v>1</v>
      </c>
      <c r="O839" s="276">
        <f>E838*N839</f>
        <v>8</v>
      </c>
      <c r="P839" s="197">
        <v>0.25</v>
      </c>
      <c r="Q839" s="198">
        <f>N839*P839*$N$802</f>
        <v>0.303093</v>
      </c>
      <c r="R839" s="585">
        <f>SUM(Q839:Q839)</f>
        <v>0.303093</v>
      </c>
      <c r="S839" s="655"/>
      <c r="T839" s="138"/>
      <c r="U839" s="655"/>
      <c r="V839" s="655"/>
    </row>
    <row r="840" spans="1:22" ht="12">
      <c r="A840" s="684"/>
      <c r="C840" s="1619"/>
      <c r="E840" s="585"/>
      <c r="I840" s="121"/>
      <c r="K840" s="122"/>
      <c r="L840" s="1595"/>
      <c r="M840" s="277"/>
      <c r="N840" s="154"/>
      <c r="O840" s="154"/>
      <c r="P840" s="155"/>
      <c r="Q840" s="156"/>
      <c r="R840" s="585"/>
      <c r="S840" s="585"/>
      <c r="T840" s="138"/>
      <c r="U840" s="585"/>
      <c r="V840" s="655"/>
    </row>
    <row r="841" spans="1:22">
      <c r="A841" s="683"/>
      <c r="B841" s="288"/>
      <c r="C841" s="289"/>
      <c r="D841" s="290"/>
      <c r="E841" s="128"/>
      <c r="F841" s="129"/>
      <c r="G841" s="130"/>
      <c r="H841" s="129"/>
      <c r="I841" s="131"/>
      <c r="J841" s="130"/>
      <c r="K841" s="278"/>
      <c r="L841" s="136"/>
      <c r="O841" s="57"/>
      <c r="Q841" s="137"/>
      <c r="R841" s="585"/>
      <c r="S841" s="585"/>
      <c r="T841" s="138"/>
      <c r="U841" s="585"/>
      <c r="V841" s="655"/>
    </row>
    <row r="842" spans="1:22" ht="12">
      <c r="A842" s="685">
        <f>A838+1</f>
        <v>7</v>
      </c>
      <c r="B842" s="391" t="s">
        <v>66</v>
      </c>
      <c r="C842" s="1657" t="s">
        <v>783</v>
      </c>
      <c r="D842" s="1295" t="s">
        <v>60</v>
      </c>
      <c r="E842" s="585">
        <v>1</v>
      </c>
      <c r="G842" s="59">
        <v>0.51</v>
      </c>
      <c r="I842" s="121"/>
      <c r="J842" s="59">
        <v>0.01</v>
      </c>
      <c r="K842" s="122"/>
      <c r="L842" s="201"/>
      <c r="M842" s="183"/>
      <c r="N842" s="184"/>
      <c r="O842" s="184"/>
      <c r="P842" s="186"/>
      <c r="Q842" s="187"/>
      <c r="R842" s="188">
        <f>G843+J843</f>
        <v>1.2891488999999998</v>
      </c>
      <c r="S842" s="657">
        <f>R842+R843</f>
        <v>7.8602051399999997</v>
      </c>
      <c r="T842" s="656">
        <f>E842*S842</f>
        <v>7.8602051399999997</v>
      </c>
      <c r="U842" s="649">
        <f>S842*$U$5</f>
        <v>10.159303346593758</v>
      </c>
      <c r="V842" s="649">
        <f>U842*E842</f>
        <v>10.159303346593758</v>
      </c>
    </row>
    <row r="843" spans="1:22" ht="12">
      <c r="A843" s="684"/>
      <c r="B843" s="391" t="s">
        <v>111</v>
      </c>
      <c r="C843" s="1658"/>
      <c r="E843" s="585"/>
      <c r="G843" s="314">
        <f>G842*$J$804/1000</f>
        <v>1.2585728999999999</v>
      </c>
      <c r="H843" s="78"/>
      <c r="I843" s="81"/>
      <c r="J843" s="314">
        <f>J842*$Q$804/1000</f>
        <v>3.0575999999999999E-2</v>
      </c>
      <c r="K843" s="122"/>
      <c r="L843" s="311" t="s">
        <v>132</v>
      </c>
      <c r="M843" s="1068" t="s">
        <v>60</v>
      </c>
      <c r="N843" s="192">
        <v>1</v>
      </c>
      <c r="O843" s="331">
        <f>E842*N843</f>
        <v>1</v>
      </c>
      <c r="P843" s="193">
        <v>5.42</v>
      </c>
      <c r="Q843" s="194">
        <f>N843*P843*$N$802</f>
        <v>6.5710562399999999</v>
      </c>
      <c r="R843" s="585">
        <f>SUM(Q843:Q843)</f>
        <v>6.5710562399999999</v>
      </c>
      <c r="S843" s="655"/>
      <c r="T843" s="138"/>
      <c r="U843" s="655"/>
      <c r="V843" s="655"/>
    </row>
    <row r="844" spans="1:22">
      <c r="A844" s="683"/>
      <c r="B844" s="288"/>
      <c r="C844" s="838"/>
      <c r="D844" s="290"/>
      <c r="E844" s="128"/>
      <c r="F844" s="129"/>
      <c r="G844" s="130"/>
      <c r="H844" s="129"/>
      <c r="I844" s="131"/>
      <c r="J844" s="130"/>
      <c r="K844" s="278"/>
      <c r="O844" s="57"/>
      <c r="Q844" s="137"/>
      <c r="R844" s="585"/>
      <c r="S844" s="585"/>
      <c r="T844" s="138"/>
      <c r="U844" s="585"/>
      <c r="V844" s="655"/>
    </row>
    <row r="845" spans="1:22" ht="12">
      <c r="A845" s="1289">
        <f>A842+1</f>
        <v>8</v>
      </c>
      <c r="B845" s="391" t="s">
        <v>120</v>
      </c>
      <c r="C845" s="1618" t="s">
        <v>778</v>
      </c>
      <c r="D845" s="97" t="s">
        <v>60</v>
      </c>
      <c r="E845" s="585">
        <v>3</v>
      </c>
      <c r="G845" s="59">
        <v>0.68</v>
      </c>
      <c r="I845" s="121"/>
      <c r="J845" s="59">
        <v>0.08</v>
      </c>
      <c r="K845" s="122"/>
      <c r="L845" s="182"/>
      <c r="M845" s="183"/>
      <c r="N845" s="184"/>
      <c r="O845" s="185"/>
      <c r="P845" s="186"/>
      <c r="Q845" s="187"/>
      <c r="R845" s="188">
        <f>G846+J846</f>
        <v>1.9227052</v>
      </c>
      <c r="S845" s="657">
        <f>R845+R846</f>
        <v>4.29895432</v>
      </c>
      <c r="T845" s="656">
        <f>E845*S845</f>
        <v>12.89686296</v>
      </c>
      <c r="U845" s="649">
        <f>S845*$U$5</f>
        <v>5.5563920065869539</v>
      </c>
      <c r="V845" s="649">
        <f>U845*E845</f>
        <v>16.669176019760862</v>
      </c>
    </row>
    <row r="846" spans="1:22" ht="22.5">
      <c r="A846" s="684"/>
      <c r="B846" s="391" t="s">
        <v>121</v>
      </c>
      <c r="C846" s="1619"/>
      <c r="E846" s="585"/>
      <c r="G846" s="314">
        <f>G845*$J$804/1000</f>
        <v>1.6780972000000001</v>
      </c>
      <c r="H846" s="78"/>
      <c r="I846" s="81"/>
      <c r="J846" s="314">
        <f>J845*$Q$804/1000</f>
        <v>0.24460799999999999</v>
      </c>
      <c r="K846" s="122"/>
      <c r="L846" s="190" t="s">
        <v>122</v>
      </c>
      <c r="M846" s="191" t="s">
        <v>60</v>
      </c>
      <c r="N846" s="192">
        <v>1</v>
      </c>
      <c r="O846" s="192">
        <f>E845*N846</f>
        <v>3</v>
      </c>
      <c r="P846" s="193">
        <v>1.96</v>
      </c>
      <c r="Q846" s="198">
        <f>N846*P846*$N$802</f>
        <v>2.3762491199999998</v>
      </c>
      <c r="R846" s="585">
        <f>SUM(Q846:Q846)</f>
        <v>2.3762491199999998</v>
      </c>
      <c r="S846" s="655"/>
      <c r="T846" s="138"/>
      <c r="U846" s="655"/>
      <c r="V846" s="655"/>
    </row>
    <row r="847" spans="1:22">
      <c r="A847" s="683"/>
      <c r="B847" s="288"/>
      <c r="C847" s="289"/>
      <c r="D847" s="290"/>
      <c r="E847" s="128"/>
      <c r="F847" s="129"/>
      <c r="G847" s="130"/>
      <c r="H847" s="129"/>
      <c r="I847" s="131"/>
      <c r="J847" s="130"/>
      <c r="K847" s="278"/>
      <c r="L847" s="136"/>
      <c r="Q847" s="137"/>
      <c r="R847" s="585"/>
      <c r="S847" s="585"/>
      <c r="T847" s="138"/>
      <c r="U847" s="585"/>
      <c r="V847" s="655"/>
    </row>
    <row r="848" spans="1:22" ht="12">
      <c r="A848" s="1289">
        <f>A845+1</f>
        <v>9</v>
      </c>
      <c r="B848" s="391" t="s">
        <v>120</v>
      </c>
      <c r="C848" s="1618" t="s">
        <v>782</v>
      </c>
      <c r="D848" s="97" t="s">
        <v>60</v>
      </c>
      <c r="E848" s="585">
        <v>1</v>
      </c>
      <c r="G848" s="59">
        <v>0.68</v>
      </c>
      <c r="I848" s="121"/>
      <c r="J848" s="59">
        <v>0.08</v>
      </c>
      <c r="K848" s="122"/>
      <c r="L848" s="182"/>
      <c r="M848" s="183"/>
      <c r="N848" s="184"/>
      <c r="O848" s="185"/>
      <c r="P848" s="186"/>
      <c r="Q848" s="187"/>
      <c r="R848" s="188">
        <f>G849+J849</f>
        <v>1.9227052</v>
      </c>
      <c r="S848" s="657">
        <f>R848+R849</f>
        <v>4.4686864000000002</v>
      </c>
      <c r="T848" s="656">
        <f>E848*S848</f>
        <v>4.4686864000000002</v>
      </c>
      <c r="U848" s="649">
        <f>S848*$U$5</f>
        <v>5.775770465247426</v>
      </c>
      <c r="V848" s="649">
        <f>U848*E848</f>
        <v>5.775770465247426</v>
      </c>
    </row>
    <row r="849" spans="1:22" ht="22.5">
      <c r="A849" s="684"/>
      <c r="B849" s="391" t="s">
        <v>121</v>
      </c>
      <c r="C849" s="1619"/>
      <c r="E849" s="585"/>
      <c r="G849" s="314">
        <f>G848*$J$804/1000</f>
        <v>1.6780972000000001</v>
      </c>
      <c r="H849" s="78"/>
      <c r="I849" s="81"/>
      <c r="J849" s="314">
        <f>J848*$Q$804/1000</f>
        <v>0.24460799999999999</v>
      </c>
      <c r="K849" s="122"/>
      <c r="L849" s="190" t="s">
        <v>357</v>
      </c>
      <c r="M849" s="191" t="s">
        <v>60</v>
      </c>
      <c r="N849" s="192">
        <v>1</v>
      </c>
      <c r="O849" s="192">
        <f>E848*N849</f>
        <v>1</v>
      </c>
      <c r="P849" s="193">
        <v>2.1</v>
      </c>
      <c r="Q849" s="198">
        <f>N849*P849*$N$802</f>
        <v>2.5459811999999999</v>
      </c>
      <c r="R849" s="585">
        <f>SUM(Q849:Q849)</f>
        <v>2.5459811999999999</v>
      </c>
      <c r="S849" s="655"/>
      <c r="T849" s="138"/>
      <c r="U849" s="655"/>
      <c r="V849" s="655"/>
    </row>
    <row r="850" spans="1:22">
      <c r="A850" s="683"/>
      <c r="B850" s="288"/>
      <c r="C850" s="289"/>
      <c r="D850" s="290"/>
      <c r="E850" s="128"/>
      <c r="F850" s="129"/>
      <c r="G850" s="130"/>
      <c r="H850" s="129"/>
      <c r="I850" s="131"/>
      <c r="J850" s="130"/>
      <c r="K850" s="278"/>
      <c r="L850" s="136"/>
      <c r="Q850" s="137"/>
      <c r="R850" s="585"/>
      <c r="S850" s="585"/>
      <c r="T850" s="138"/>
      <c r="U850" s="585"/>
      <c r="V850" s="655"/>
    </row>
    <row r="851" spans="1:22" ht="12">
      <c r="A851" s="1289">
        <f>A848+1</f>
        <v>10</v>
      </c>
      <c r="B851" s="391" t="s">
        <v>33</v>
      </c>
      <c r="C851" s="1618" t="s">
        <v>781</v>
      </c>
      <c r="D851" s="97" t="s">
        <v>60</v>
      </c>
      <c r="E851" s="585">
        <v>1</v>
      </c>
      <c r="I851" s="121"/>
      <c r="K851" s="122"/>
      <c r="L851" s="182"/>
      <c r="M851" s="183"/>
      <c r="N851" s="184"/>
      <c r="O851" s="185"/>
      <c r="P851" s="186"/>
      <c r="Q851" s="187"/>
      <c r="R851" s="188">
        <f>G852+J852</f>
        <v>0</v>
      </c>
      <c r="S851" s="657">
        <f>R851+R852</f>
        <v>2.2792593599999997</v>
      </c>
      <c r="T851" s="656">
        <f>E851*S851</f>
        <v>2.2792593599999997</v>
      </c>
      <c r="U851" s="649">
        <f>S851*$U$5</f>
        <v>2.9459393020120519</v>
      </c>
      <c r="V851" s="649">
        <f>U851*E851</f>
        <v>2.9459393020120519</v>
      </c>
    </row>
    <row r="852" spans="1:22" ht="45">
      <c r="A852" s="684"/>
      <c r="B852" s="391" t="s">
        <v>546</v>
      </c>
      <c r="C852" s="1619"/>
      <c r="E852" s="585"/>
      <c r="G852" s="314">
        <f>G851*$J$804/1000</f>
        <v>0</v>
      </c>
      <c r="H852" s="78"/>
      <c r="I852" s="81"/>
      <c r="J852" s="314">
        <f>J851*$Q$804/1000</f>
        <v>0</v>
      </c>
      <c r="K852" s="122"/>
      <c r="L852" s="190" t="s">
        <v>485</v>
      </c>
      <c r="M852" s="341" t="s">
        <v>60</v>
      </c>
      <c r="N852" s="342">
        <v>1</v>
      </c>
      <c r="O852" s="342">
        <f>E851*N852</f>
        <v>1</v>
      </c>
      <c r="P852" s="193">
        <v>1.88</v>
      </c>
      <c r="Q852" s="198">
        <f>N852*P852*$N$802</f>
        <v>2.2792593599999997</v>
      </c>
      <c r="R852" s="585">
        <f>SUM(Q852:Q852)</f>
        <v>2.2792593599999997</v>
      </c>
      <c r="S852" s="655"/>
      <c r="T852" s="138"/>
      <c r="U852" s="655"/>
      <c r="V852" s="655"/>
    </row>
    <row r="853" spans="1:22">
      <c r="A853" s="683"/>
      <c r="B853" s="288"/>
      <c r="C853" s="289"/>
      <c r="D853" s="290"/>
      <c r="E853" s="128"/>
      <c r="F853" s="129"/>
      <c r="G853" s="130"/>
      <c r="H853" s="129"/>
      <c r="I853" s="131"/>
      <c r="J853" s="130"/>
      <c r="K853" s="278"/>
      <c r="L853" s="136"/>
      <c r="Q853" s="137"/>
      <c r="R853" s="585"/>
      <c r="S853" s="585"/>
      <c r="T853" s="138"/>
      <c r="U853" s="585"/>
      <c r="V853" s="655"/>
    </row>
    <row r="854" spans="1:22" ht="12">
      <c r="A854" s="685">
        <f>A851+1</f>
        <v>11</v>
      </c>
      <c r="B854" s="391" t="s">
        <v>88</v>
      </c>
      <c r="C854" s="1618" t="s">
        <v>775</v>
      </c>
      <c r="D854" s="97" t="s">
        <v>67</v>
      </c>
      <c r="E854" s="585">
        <f>28/100</f>
        <v>0.28000000000000003</v>
      </c>
      <c r="G854" s="59">
        <v>3.73</v>
      </c>
      <c r="I854" s="121"/>
      <c r="J854" s="59">
        <v>0</v>
      </c>
      <c r="K854" s="122"/>
      <c r="L854" s="182"/>
      <c r="M854" s="183"/>
      <c r="N854" s="184"/>
      <c r="O854" s="185"/>
      <c r="P854" s="186"/>
      <c r="Q854" s="187"/>
      <c r="R854" s="188">
        <f>G855+J855</f>
        <v>9.2048567000000006</v>
      </c>
      <c r="S854" s="657">
        <f>R854+R855</f>
        <v>9.3745887799999998</v>
      </c>
      <c r="T854" s="656">
        <f>E854*S854</f>
        <v>2.6248848584000002</v>
      </c>
      <c r="U854" s="649">
        <f>S854*$U$5</f>
        <v>12.116641928456627</v>
      </c>
      <c r="V854" s="649">
        <f>U854*E854</f>
        <v>3.392659739967856</v>
      </c>
    </row>
    <row r="855" spans="1:22" ht="12">
      <c r="A855" s="684"/>
      <c r="B855" s="391" t="s">
        <v>124</v>
      </c>
      <c r="C855" s="1619"/>
      <c r="E855" s="585"/>
      <c r="G855" s="314">
        <f>G854*$J$804/1000</f>
        <v>9.2048567000000006</v>
      </c>
      <c r="H855" s="78"/>
      <c r="I855" s="81"/>
      <c r="J855" s="314">
        <f>J854*$Q$804/1000</f>
        <v>0</v>
      </c>
      <c r="K855" s="122"/>
      <c r="L855" s="190" t="s">
        <v>76</v>
      </c>
      <c r="M855" s="191" t="s">
        <v>35</v>
      </c>
      <c r="N855" s="192">
        <v>1</v>
      </c>
      <c r="O855" s="192">
        <f>E854*N855</f>
        <v>0.28000000000000003</v>
      </c>
      <c r="P855" s="193">
        <v>0.14000000000000001</v>
      </c>
      <c r="Q855" s="194">
        <f>N855*P855*$N$802</f>
        <v>0.16973208000000001</v>
      </c>
      <c r="R855" s="585">
        <f>SUM(Q855:Q855)</f>
        <v>0.16973208000000001</v>
      </c>
      <c r="S855" s="655"/>
      <c r="T855" s="138"/>
      <c r="U855" s="655"/>
      <c r="V855" s="655"/>
    </row>
    <row r="856" spans="1:22" ht="12">
      <c r="A856" s="684"/>
      <c r="C856" s="1619"/>
      <c r="E856" s="585"/>
      <c r="I856" s="121"/>
      <c r="K856" s="122"/>
      <c r="L856" s="136"/>
      <c r="Q856" s="137"/>
      <c r="R856" s="585"/>
      <c r="S856" s="585"/>
      <c r="T856" s="138"/>
      <c r="U856" s="585"/>
      <c r="V856" s="655"/>
    </row>
    <row r="857" spans="1:22">
      <c r="A857" s="683"/>
      <c r="B857" s="288"/>
      <c r="C857" s="289"/>
      <c r="D857" s="290"/>
      <c r="E857" s="128"/>
      <c r="F857" s="129"/>
      <c r="G857" s="130"/>
      <c r="H857" s="129"/>
      <c r="I857" s="131"/>
      <c r="J857" s="130"/>
      <c r="K857" s="278"/>
      <c r="L857" s="136"/>
      <c r="Q857" s="137"/>
      <c r="R857" s="585"/>
      <c r="S857" s="585"/>
      <c r="T857" s="138"/>
      <c r="U857" s="585"/>
      <c r="V857" s="655"/>
    </row>
    <row r="858" spans="1:22" s="77" customFormat="1" ht="12">
      <c r="A858" s="1346"/>
      <c r="B858" s="429"/>
      <c r="C858" s="1058" t="s">
        <v>580</v>
      </c>
      <c r="D858" s="431"/>
      <c r="E858" s="1057"/>
      <c r="F858" s="433"/>
      <c r="G858" s="434"/>
      <c r="H858" s="433"/>
      <c r="I858" s="1056"/>
      <c r="J858" s="434"/>
      <c r="K858" s="1055"/>
      <c r="L858" s="1054"/>
      <c r="M858" s="436"/>
      <c r="N858" s="437"/>
      <c r="O858" s="437"/>
      <c r="P858" s="433"/>
      <c r="Q858" s="434"/>
      <c r="R858" s="438"/>
      <c r="S858" s="438"/>
      <c r="T858" s="439">
        <f>SUM(T815:T857)</f>
        <v>112.00881115839998</v>
      </c>
      <c r="U858" s="438"/>
      <c r="V858" s="1347">
        <f>SUM(V815:V857)</f>
        <v>144.77122031569795</v>
      </c>
    </row>
    <row r="859" spans="1:22" s="77" customFormat="1" ht="12">
      <c r="A859" s="2022" t="s">
        <v>889</v>
      </c>
      <c r="B859" s="2023"/>
      <c r="C859" s="2022"/>
      <c r="D859" s="2023"/>
      <c r="E859" s="2022"/>
      <c r="F859" s="2023"/>
      <c r="G859" s="2023"/>
      <c r="H859" s="2023"/>
      <c r="I859" s="2024"/>
      <c r="J859" s="2023"/>
      <c r="K859" s="2025"/>
      <c r="L859" s="2023"/>
      <c r="M859" s="2023"/>
      <c r="N859" s="2023"/>
      <c r="O859" s="2023"/>
      <c r="P859" s="2023"/>
      <c r="Q859" s="2023"/>
      <c r="R859" s="2023"/>
      <c r="S859" s="2023"/>
      <c r="T859" s="2026"/>
      <c r="V859" s="1345"/>
    </row>
    <row r="860" spans="1:22" s="77" customFormat="1" ht="12">
      <c r="A860" s="2027"/>
      <c r="B860" s="2028"/>
      <c r="C860" s="2027"/>
      <c r="D860" s="2028"/>
      <c r="E860" s="2027"/>
      <c r="F860" s="2028"/>
      <c r="G860" s="2028"/>
      <c r="H860" s="2028"/>
      <c r="I860" s="2029"/>
      <c r="J860" s="2028"/>
      <c r="K860" s="2030"/>
      <c r="L860" s="2028"/>
      <c r="M860" s="2028"/>
      <c r="N860" s="2028"/>
      <c r="O860" s="2028"/>
      <c r="P860" s="2028"/>
      <c r="Q860" s="2028"/>
      <c r="R860" s="2028"/>
      <c r="S860" s="2028"/>
      <c r="T860" s="2031"/>
      <c r="V860" s="1345"/>
    </row>
    <row r="861" spans="1:22" s="77" customFormat="1" ht="12">
      <c r="A861" s="2032"/>
      <c r="B861" s="2033"/>
      <c r="C861" s="2032"/>
      <c r="D861" s="2033"/>
      <c r="E861" s="2032"/>
      <c r="F861" s="2033"/>
      <c r="G861" s="2033"/>
      <c r="H861" s="2033"/>
      <c r="I861" s="2034"/>
      <c r="J861" s="2033"/>
      <c r="K861" s="2035"/>
      <c r="L861" s="2033"/>
      <c r="M861" s="2033"/>
      <c r="N861" s="2033"/>
      <c r="O861" s="2033"/>
      <c r="P861" s="2033"/>
      <c r="Q861" s="2033"/>
      <c r="R861" s="2033"/>
      <c r="S861" s="2033"/>
      <c r="T861" s="2036"/>
      <c r="V861" s="1345"/>
    </row>
    <row r="862" spans="1:22" s="77" customFormat="1" ht="12">
      <c r="A862" s="1280">
        <f>+A854+1</f>
        <v>12</v>
      </c>
      <c r="B862" s="1060" t="s">
        <v>71</v>
      </c>
      <c r="C862" s="1965" t="s">
        <v>780</v>
      </c>
      <c r="D862" s="1059" t="s">
        <v>39</v>
      </c>
      <c r="E862" s="597">
        <v>12</v>
      </c>
      <c r="F862" s="313"/>
      <c r="G862" s="314">
        <v>0.88</v>
      </c>
      <c r="H862" s="313"/>
      <c r="I862" s="315"/>
      <c r="J862" s="314">
        <v>0.03</v>
      </c>
      <c r="K862" s="316"/>
      <c r="L862" s="317"/>
      <c r="M862" s="318"/>
      <c r="N862" s="319"/>
      <c r="O862" s="319"/>
      <c r="P862" s="313"/>
      <c r="Q862" s="320"/>
      <c r="R862" s="321">
        <f>G863+J863</f>
        <v>2.2633831999999998</v>
      </c>
      <c r="S862" s="654">
        <f>R862+R863</f>
        <v>2.6755896799999999</v>
      </c>
      <c r="T862" s="653">
        <f>E862*S862</f>
        <v>32.107076159999998</v>
      </c>
      <c r="U862" s="649">
        <f>S862*$U$5</f>
        <v>3.4581956457863794</v>
      </c>
      <c r="V862" s="649">
        <f>U862*E862</f>
        <v>41.498347749436554</v>
      </c>
    </row>
    <row r="863" spans="1:22" s="77" customFormat="1" ht="12">
      <c r="A863" s="1281"/>
      <c r="B863" s="292"/>
      <c r="C863" s="1966"/>
      <c r="D863" s="100"/>
      <c r="E863" s="598"/>
      <c r="F863" s="78"/>
      <c r="G863" s="314">
        <f>G862*$J$804/1000</f>
        <v>2.1716552</v>
      </c>
      <c r="H863" s="78"/>
      <c r="I863" s="81"/>
      <c r="J863" s="314">
        <f>J862*$Q$804/1000</f>
        <v>9.172799999999999E-2</v>
      </c>
      <c r="K863" s="79"/>
      <c r="L863" s="1952" t="s">
        <v>222</v>
      </c>
      <c r="M863" s="322" t="s">
        <v>39</v>
      </c>
      <c r="N863" s="323">
        <v>1</v>
      </c>
      <c r="O863" s="324">
        <f>E862*N863</f>
        <v>12</v>
      </c>
      <c r="P863" s="325">
        <v>0.34</v>
      </c>
      <c r="Q863" s="326">
        <f>N863*P863*$N$802</f>
        <v>0.41220648000000004</v>
      </c>
      <c r="R863" s="598">
        <f>SUM(Q863:Q863)</f>
        <v>0.41220648000000004</v>
      </c>
      <c r="S863" s="652"/>
      <c r="T863" s="82"/>
      <c r="U863" s="652"/>
      <c r="V863" s="652"/>
    </row>
    <row r="864" spans="1:22" s="77" customFormat="1" ht="12">
      <c r="A864" s="1281"/>
      <c r="C864" s="1966"/>
      <c r="D864" s="100"/>
      <c r="E864" s="598"/>
      <c r="F864" s="78"/>
      <c r="G864" s="80"/>
      <c r="H864" s="78"/>
      <c r="I864" s="81"/>
      <c r="J864" s="80"/>
      <c r="K864" s="79"/>
      <c r="L864" s="1953"/>
      <c r="M864" s="108"/>
      <c r="N864" s="109"/>
      <c r="O864" s="109"/>
      <c r="P864" s="110"/>
      <c r="Q864" s="111"/>
      <c r="R864" s="598"/>
      <c r="S864" s="598"/>
      <c r="T864" s="82"/>
      <c r="U864" s="598"/>
      <c r="V864" s="652"/>
    </row>
    <row r="865" spans="1:22" s="77" customFormat="1" ht="12">
      <c r="A865" s="1281"/>
      <c r="C865" s="1966"/>
      <c r="D865" s="100"/>
      <c r="E865" s="598"/>
      <c r="F865" s="78"/>
      <c r="G865" s="80"/>
      <c r="H865" s="78"/>
      <c r="I865" s="81"/>
      <c r="J865" s="80"/>
      <c r="K865" s="79"/>
      <c r="L865" s="163"/>
      <c r="M865" s="102"/>
      <c r="N865" s="103"/>
      <c r="O865" s="103"/>
      <c r="P865" s="78"/>
      <c r="Q865" s="112"/>
      <c r="R865" s="598"/>
      <c r="S865" s="598"/>
      <c r="T865" s="82"/>
      <c r="U865" s="598"/>
      <c r="V865" s="652"/>
    </row>
    <row r="866" spans="1:22" s="77" customFormat="1" ht="12">
      <c r="A866" s="1281"/>
      <c r="C866" s="1966"/>
      <c r="D866" s="100"/>
      <c r="E866" s="598"/>
      <c r="F866" s="78"/>
      <c r="G866" s="80"/>
      <c r="H866" s="78"/>
      <c r="I866" s="81"/>
      <c r="J866" s="80"/>
      <c r="K866" s="79"/>
      <c r="L866" s="163"/>
      <c r="M866" s="102"/>
      <c r="N866" s="103"/>
      <c r="O866" s="103"/>
      <c r="P866" s="78"/>
      <c r="Q866" s="112"/>
      <c r="R866" s="598"/>
      <c r="S866" s="598"/>
      <c r="T866" s="82"/>
      <c r="U866" s="598"/>
      <c r="V866" s="652"/>
    </row>
    <row r="867" spans="1:22" s="77" customFormat="1">
      <c r="A867" s="1282"/>
      <c r="B867" s="293"/>
      <c r="C867" s="294"/>
      <c r="D867" s="295"/>
      <c r="E867" s="83"/>
      <c r="F867" s="84"/>
      <c r="G867" s="85"/>
      <c r="H867" s="84"/>
      <c r="I867" s="86"/>
      <c r="J867" s="85"/>
      <c r="K867" s="327"/>
      <c r="L867" s="164"/>
      <c r="M867" s="113"/>
      <c r="N867" s="114"/>
      <c r="O867" s="114"/>
      <c r="P867" s="84"/>
      <c r="Q867" s="328"/>
      <c r="R867" s="83"/>
      <c r="S867" s="83"/>
      <c r="T867" s="329"/>
      <c r="U867" s="83"/>
      <c r="V867" s="1283"/>
    </row>
    <row r="868" spans="1:22" ht="12">
      <c r="A868" s="1289">
        <f>A862+1</f>
        <v>13</v>
      </c>
      <c r="B868" s="391" t="s">
        <v>33</v>
      </c>
      <c r="C868" s="1618" t="s">
        <v>779</v>
      </c>
      <c r="D868" s="97" t="s">
        <v>60</v>
      </c>
      <c r="E868" s="585">
        <v>10</v>
      </c>
      <c r="G868" s="59">
        <v>0</v>
      </c>
      <c r="I868" s="121"/>
      <c r="J868" s="59">
        <v>0</v>
      </c>
      <c r="K868" s="122"/>
      <c r="L868" s="182"/>
      <c r="M868" s="183"/>
      <c r="N868" s="184"/>
      <c r="O868" s="184"/>
      <c r="P868" s="186"/>
      <c r="Q868" s="187"/>
      <c r="R868" s="188">
        <f>G869+J869</f>
        <v>0</v>
      </c>
      <c r="S868" s="657">
        <f>R868+R869</f>
        <v>0.1212372</v>
      </c>
      <c r="T868" s="656">
        <f>E868*S868</f>
        <v>1.212372</v>
      </c>
      <c r="U868" s="649">
        <f>S868*$U$5</f>
        <v>0.15669889904319428</v>
      </c>
      <c r="V868" s="649">
        <f>U868*E868</f>
        <v>1.566988990431943</v>
      </c>
    </row>
    <row r="869" spans="1:22" ht="12">
      <c r="A869" s="684"/>
      <c r="B869" s="95" t="s">
        <v>546</v>
      </c>
      <c r="C869" s="1619"/>
      <c r="E869" s="585"/>
      <c r="G869" s="189">
        <f>G868*$J$804/1000</f>
        <v>0</v>
      </c>
      <c r="I869" s="121"/>
      <c r="J869" s="189">
        <f>J868*$Q$804/1000</f>
        <v>0</v>
      </c>
      <c r="K869" s="122"/>
      <c r="L869" s="1593" t="s">
        <v>123</v>
      </c>
      <c r="M869" s="195" t="s">
        <v>60</v>
      </c>
      <c r="N869" s="196">
        <v>1</v>
      </c>
      <c r="O869" s="276">
        <f>E868*N869</f>
        <v>10</v>
      </c>
      <c r="P869" s="197">
        <v>0.1</v>
      </c>
      <c r="Q869" s="194">
        <f>N869*P869*$N$802</f>
        <v>0.1212372</v>
      </c>
      <c r="R869" s="585">
        <f>SUM(Q869:Q869)</f>
        <v>0.1212372</v>
      </c>
      <c r="S869" s="655"/>
      <c r="T869" s="138"/>
      <c r="U869" s="655"/>
      <c r="V869" s="655"/>
    </row>
    <row r="870" spans="1:22" ht="12">
      <c r="A870" s="684"/>
      <c r="C870" s="1619"/>
      <c r="E870" s="585"/>
      <c r="I870" s="121"/>
      <c r="K870" s="122"/>
      <c r="L870" s="1595"/>
      <c r="M870" s="277"/>
      <c r="N870" s="154"/>
      <c r="O870" s="154"/>
      <c r="P870" s="155"/>
      <c r="Q870" s="156"/>
      <c r="R870" s="585"/>
      <c r="S870" s="585"/>
      <c r="T870" s="138"/>
      <c r="U870" s="585"/>
      <c r="V870" s="655"/>
    </row>
    <row r="871" spans="1:22">
      <c r="A871" s="683"/>
      <c r="B871" s="288"/>
      <c r="C871" s="289"/>
      <c r="D871" s="290"/>
      <c r="E871" s="128"/>
      <c r="F871" s="129"/>
      <c r="G871" s="130"/>
      <c r="H871" s="129"/>
      <c r="I871" s="131"/>
      <c r="J871" s="130"/>
      <c r="K871" s="278"/>
      <c r="L871" s="136"/>
      <c r="O871" s="57"/>
      <c r="Q871" s="137"/>
      <c r="R871" s="585"/>
      <c r="S871" s="585"/>
      <c r="T871" s="138"/>
      <c r="U871" s="585"/>
      <c r="V871" s="655"/>
    </row>
    <row r="872" spans="1:22" ht="12">
      <c r="A872" s="1289">
        <f>A868+1</f>
        <v>14</v>
      </c>
      <c r="B872" s="391" t="s">
        <v>120</v>
      </c>
      <c r="C872" s="1618" t="s">
        <v>778</v>
      </c>
      <c r="D872" s="97" t="s">
        <v>60</v>
      </c>
      <c r="E872" s="585">
        <v>1</v>
      </c>
      <c r="G872" s="59">
        <v>0.68</v>
      </c>
      <c r="I872" s="121"/>
      <c r="J872" s="59">
        <v>0.08</v>
      </c>
      <c r="K872" s="122"/>
      <c r="L872" s="182"/>
      <c r="M872" s="183"/>
      <c r="N872" s="184"/>
      <c r="O872" s="185"/>
      <c r="P872" s="186"/>
      <c r="Q872" s="187"/>
      <c r="R872" s="188">
        <f>G873+J873</f>
        <v>1.9227052</v>
      </c>
      <c r="S872" s="657">
        <f>R872+R873</f>
        <v>4.29895432</v>
      </c>
      <c r="T872" s="656">
        <f>E872*S872</f>
        <v>4.29895432</v>
      </c>
      <c r="U872" s="649">
        <f>S872*$U$5</f>
        <v>5.5563920065869539</v>
      </c>
      <c r="V872" s="649">
        <f>U872*E872</f>
        <v>5.5563920065869539</v>
      </c>
    </row>
    <row r="873" spans="1:22" ht="22.5">
      <c r="A873" s="684"/>
      <c r="B873" s="391" t="s">
        <v>121</v>
      </c>
      <c r="C873" s="1619"/>
      <c r="E873" s="585"/>
      <c r="G873" s="314">
        <f>G872*$J$804/1000</f>
        <v>1.6780972000000001</v>
      </c>
      <c r="H873" s="78"/>
      <c r="I873" s="81"/>
      <c r="J873" s="314">
        <f>J872*$Q$804/1000</f>
        <v>0.24460799999999999</v>
      </c>
      <c r="K873" s="122"/>
      <c r="L873" s="190" t="s">
        <v>122</v>
      </c>
      <c r="M873" s="191" t="s">
        <v>60</v>
      </c>
      <c r="N873" s="192">
        <v>1</v>
      </c>
      <c r="O873" s="192">
        <f>E872*N873</f>
        <v>1</v>
      </c>
      <c r="P873" s="193">
        <v>1.96</v>
      </c>
      <c r="Q873" s="198">
        <f>N873*P873*$N$802</f>
        <v>2.3762491199999998</v>
      </c>
      <c r="R873" s="585">
        <f>SUM(Q873:Q873)</f>
        <v>2.3762491199999998</v>
      </c>
      <c r="S873" s="655"/>
      <c r="T873" s="138"/>
      <c r="U873" s="655"/>
      <c r="V873" s="655"/>
    </row>
    <row r="874" spans="1:22">
      <c r="A874" s="683"/>
      <c r="B874" s="288"/>
      <c r="C874" s="289"/>
      <c r="D874" s="290"/>
      <c r="E874" s="128"/>
      <c r="F874" s="129"/>
      <c r="G874" s="130"/>
      <c r="H874" s="129"/>
      <c r="I874" s="131"/>
      <c r="J874" s="130"/>
      <c r="K874" s="278"/>
      <c r="L874" s="136"/>
      <c r="Q874" s="137"/>
      <c r="R874" s="585"/>
      <c r="S874" s="585"/>
      <c r="T874" s="138"/>
      <c r="U874" s="585"/>
      <c r="V874" s="655"/>
    </row>
    <row r="875" spans="1:22" ht="12">
      <c r="A875" s="1289">
        <f>A872+1</f>
        <v>15</v>
      </c>
      <c r="B875" s="391" t="s">
        <v>120</v>
      </c>
      <c r="C875" s="1618" t="s">
        <v>777</v>
      </c>
      <c r="D875" s="97" t="s">
        <v>60</v>
      </c>
      <c r="E875" s="585">
        <v>1</v>
      </c>
      <c r="G875" s="59">
        <v>0.68</v>
      </c>
      <c r="I875" s="121"/>
      <c r="J875" s="59">
        <v>0.08</v>
      </c>
      <c r="K875" s="122"/>
      <c r="L875" s="182"/>
      <c r="M875" s="183"/>
      <c r="N875" s="184"/>
      <c r="O875" s="185"/>
      <c r="P875" s="186"/>
      <c r="Q875" s="187"/>
      <c r="R875" s="188">
        <f>G876+J876</f>
        <v>1.9227052</v>
      </c>
      <c r="S875" s="657">
        <f>R875+R876</f>
        <v>4.4686864000000002</v>
      </c>
      <c r="T875" s="656">
        <f>E875*S875</f>
        <v>4.4686864000000002</v>
      </c>
      <c r="U875" s="649">
        <f>S875*$U$5</f>
        <v>5.775770465247426</v>
      </c>
      <c r="V875" s="649">
        <f>U875*E875</f>
        <v>5.775770465247426</v>
      </c>
    </row>
    <row r="876" spans="1:22" ht="22.5">
      <c r="A876" s="684"/>
      <c r="B876" s="391" t="s">
        <v>121</v>
      </c>
      <c r="C876" s="1619"/>
      <c r="E876" s="585"/>
      <c r="G876" s="314">
        <f>G875*$J$804/1000</f>
        <v>1.6780972000000001</v>
      </c>
      <c r="H876" s="78"/>
      <c r="I876" s="81"/>
      <c r="J876" s="314">
        <f>J875*$Q$804/1000</f>
        <v>0.24460799999999999</v>
      </c>
      <c r="K876" s="122"/>
      <c r="L876" s="190" t="s">
        <v>357</v>
      </c>
      <c r="M876" s="191" t="s">
        <v>60</v>
      </c>
      <c r="N876" s="192">
        <v>1</v>
      </c>
      <c r="O876" s="192">
        <f>E875*N876</f>
        <v>1</v>
      </c>
      <c r="P876" s="193">
        <v>2.1</v>
      </c>
      <c r="Q876" s="198">
        <f>N876*P876*$N$802</f>
        <v>2.5459811999999999</v>
      </c>
      <c r="R876" s="585">
        <f>SUM(Q876:Q876)</f>
        <v>2.5459811999999999</v>
      </c>
      <c r="S876" s="655"/>
      <c r="T876" s="138"/>
      <c r="U876" s="655"/>
      <c r="V876" s="655"/>
    </row>
    <row r="877" spans="1:22">
      <c r="A877" s="683"/>
      <c r="B877" s="288"/>
      <c r="C877" s="289"/>
      <c r="D877" s="290"/>
      <c r="E877" s="128"/>
      <c r="F877" s="129"/>
      <c r="G877" s="130"/>
      <c r="H877" s="129"/>
      <c r="I877" s="131"/>
      <c r="J877" s="130"/>
      <c r="K877" s="278"/>
      <c r="L877" s="136"/>
      <c r="Q877" s="137"/>
      <c r="R877" s="585"/>
      <c r="S877" s="585"/>
      <c r="T877" s="138"/>
      <c r="U877" s="585"/>
      <c r="V877" s="655"/>
    </row>
    <row r="878" spans="1:22" s="77" customFormat="1" ht="12">
      <c r="A878" s="1280">
        <f>A875+1</f>
        <v>16</v>
      </c>
      <c r="B878" s="1060" t="s">
        <v>71</v>
      </c>
      <c r="C878" s="1965" t="s">
        <v>776</v>
      </c>
      <c r="D878" s="1059" t="s">
        <v>39</v>
      </c>
      <c r="E878" s="597">
        <v>12</v>
      </c>
      <c r="F878" s="313"/>
      <c r="G878" s="314"/>
      <c r="H878" s="313"/>
      <c r="I878" s="315"/>
      <c r="J878" s="314"/>
      <c r="K878" s="316"/>
      <c r="L878" s="317"/>
      <c r="M878" s="318"/>
      <c r="N878" s="319"/>
      <c r="O878" s="319"/>
      <c r="P878" s="313"/>
      <c r="Q878" s="320"/>
      <c r="R878" s="321">
        <f>G879+J879</f>
        <v>0</v>
      </c>
      <c r="S878" s="654">
        <f>R878+R879</f>
        <v>0.24247440000000001</v>
      </c>
      <c r="T878" s="653">
        <f>E878*S878</f>
        <v>2.9096928000000002</v>
      </c>
      <c r="U878" s="649">
        <f>S878*$U$5</f>
        <v>0.31339779808638857</v>
      </c>
      <c r="V878" s="649">
        <f>U878*E878</f>
        <v>3.7607735770366628</v>
      </c>
    </row>
    <row r="879" spans="1:22" s="77" customFormat="1" ht="12">
      <c r="A879" s="1281"/>
      <c r="B879" s="292"/>
      <c r="C879" s="1966"/>
      <c r="D879" s="100"/>
      <c r="E879" s="598"/>
      <c r="F879" s="78"/>
      <c r="G879" s="314">
        <f>G878*$J$804/1000</f>
        <v>0</v>
      </c>
      <c r="H879" s="78"/>
      <c r="I879" s="81"/>
      <c r="J879" s="314">
        <f>J878*$Q$804/1000</f>
        <v>0</v>
      </c>
      <c r="K879" s="79"/>
      <c r="L879" s="1952" t="s">
        <v>220</v>
      </c>
      <c r="M879" s="322" t="s">
        <v>39</v>
      </c>
      <c r="N879" s="323">
        <v>1</v>
      </c>
      <c r="O879" s="324">
        <f>E878*N879</f>
        <v>12</v>
      </c>
      <c r="P879" s="325">
        <v>0.2</v>
      </c>
      <c r="Q879" s="326">
        <f>N879*P879*$N$802</f>
        <v>0.24247440000000001</v>
      </c>
      <c r="R879" s="598">
        <f>SUM(Q879:Q879)</f>
        <v>0.24247440000000001</v>
      </c>
      <c r="S879" s="652"/>
      <c r="T879" s="82"/>
      <c r="U879" s="652"/>
      <c r="V879" s="652"/>
    </row>
    <row r="880" spans="1:22" s="77" customFormat="1" ht="12">
      <c r="A880" s="1281"/>
      <c r="C880" s="1966"/>
      <c r="D880" s="100"/>
      <c r="E880" s="598"/>
      <c r="F880" s="78"/>
      <c r="G880" s="80"/>
      <c r="H880" s="78"/>
      <c r="I880" s="81"/>
      <c r="J880" s="80"/>
      <c r="K880" s="79"/>
      <c r="L880" s="1953"/>
      <c r="M880" s="108"/>
      <c r="N880" s="109"/>
      <c r="O880" s="109"/>
      <c r="P880" s="110"/>
      <c r="Q880" s="111"/>
      <c r="R880" s="598"/>
      <c r="S880" s="598"/>
      <c r="T880" s="82"/>
      <c r="U880" s="598"/>
      <c r="V880" s="652"/>
    </row>
    <row r="881" spans="1:22" s="77" customFormat="1" ht="12">
      <c r="A881" s="1281"/>
      <c r="C881" s="1966"/>
      <c r="D881" s="100"/>
      <c r="E881" s="598"/>
      <c r="F881" s="78"/>
      <c r="G881" s="80"/>
      <c r="H881" s="78"/>
      <c r="I881" s="81"/>
      <c r="J881" s="80"/>
      <c r="K881" s="79"/>
      <c r="L881" s="163"/>
      <c r="M881" s="102"/>
      <c r="N881" s="103"/>
      <c r="O881" s="103"/>
      <c r="P881" s="78"/>
      <c r="Q881" s="112"/>
      <c r="R881" s="598"/>
      <c r="S881" s="598"/>
      <c r="T881" s="82"/>
      <c r="U881" s="598"/>
      <c r="V881" s="652"/>
    </row>
    <row r="882" spans="1:22" s="77" customFormat="1" ht="12">
      <c r="A882" s="1281"/>
      <c r="C882" s="1966"/>
      <c r="D882" s="100"/>
      <c r="E882" s="598"/>
      <c r="F882" s="78"/>
      <c r="G882" s="80"/>
      <c r="H882" s="78"/>
      <c r="I882" s="81"/>
      <c r="J882" s="80"/>
      <c r="K882" s="79"/>
      <c r="L882" s="163"/>
      <c r="M882" s="102"/>
      <c r="N882" s="103"/>
      <c r="O882" s="103"/>
      <c r="P882" s="78"/>
      <c r="Q882" s="112"/>
      <c r="R882" s="598"/>
      <c r="S882" s="598"/>
      <c r="T882" s="82"/>
      <c r="U882" s="598"/>
      <c r="V882" s="652"/>
    </row>
    <row r="883" spans="1:22" s="77" customFormat="1">
      <c r="A883" s="1282"/>
      <c r="B883" s="293"/>
      <c r="C883" s="294"/>
      <c r="D883" s="295"/>
      <c r="E883" s="83"/>
      <c r="F883" s="84"/>
      <c r="G883" s="85"/>
      <c r="H883" s="84"/>
      <c r="I883" s="86"/>
      <c r="J883" s="85"/>
      <c r="K883" s="327"/>
      <c r="L883" s="164"/>
      <c r="M883" s="113"/>
      <c r="N883" s="114"/>
      <c r="O883" s="114"/>
      <c r="P883" s="84"/>
      <c r="Q883" s="328"/>
      <c r="R883" s="83"/>
      <c r="S883" s="83"/>
      <c r="T883" s="329"/>
      <c r="U883" s="83"/>
      <c r="V883" s="1283"/>
    </row>
    <row r="884" spans="1:22" ht="12">
      <c r="A884" s="685">
        <f>A878+1</f>
        <v>17</v>
      </c>
      <c r="B884" s="391" t="s">
        <v>88</v>
      </c>
      <c r="C884" s="1618" t="s">
        <v>775</v>
      </c>
      <c r="D884" s="97" t="s">
        <v>67</v>
      </c>
      <c r="E884" s="585">
        <f>15/100</f>
        <v>0.15</v>
      </c>
      <c r="G884" s="59">
        <v>3.73</v>
      </c>
      <c r="I884" s="121"/>
      <c r="J884" s="59">
        <v>0</v>
      </c>
      <c r="K884" s="122"/>
      <c r="L884" s="182"/>
      <c r="M884" s="183"/>
      <c r="N884" s="184"/>
      <c r="O884" s="185"/>
      <c r="P884" s="186"/>
      <c r="Q884" s="187"/>
      <c r="R884" s="188">
        <f>G885+J885</f>
        <v>9.2048567000000006</v>
      </c>
      <c r="S884" s="657">
        <f>R884+R885</f>
        <v>9.3745887799999998</v>
      </c>
      <c r="T884" s="656">
        <f>E884*S884</f>
        <v>1.406188317</v>
      </c>
      <c r="U884" s="649">
        <f>S884*$U$5</f>
        <v>12.116641928456627</v>
      </c>
      <c r="V884" s="649">
        <f>U884*E884</f>
        <v>1.8174962892684938</v>
      </c>
    </row>
    <row r="885" spans="1:22" ht="12">
      <c r="A885" s="684"/>
      <c r="B885" s="391" t="s">
        <v>124</v>
      </c>
      <c r="C885" s="1619"/>
      <c r="E885" s="585"/>
      <c r="G885" s="314">
        <f>G884*$J$804/1000</f>
        <v>9.2048567000000006</v>
      </c>
      <c r="H885" s="78"/>
      <c r="I885" s="81"/>
      <c r="J885" s="314">
        <f>J884*$Q$804/1000</f>
        <v>0</v>
      </c>
      <c r="K885" s="122"/>
      <c r="L885" s="190" t="s">
        <v>76</v>
      </c>
      <c r="M885" s="191" t="s">
        <v>35</v>
      </c>
      <c r="N885" s="192">
        <v>1</v>
      </c>
      <c r="O885" s="192">
        <f>E884*N885</f>
        <v>0.15</v>
      </c>
      <c r="P885" s="193">
        <v>0.14000000000000001</v>
      </c>
      <c r="Q885" s="194">
        <f>N885*P885*$N$802</f>
        <v>0.16973208000000001</v>
      </c>
      <c r="R885" s="585">
        <f>SUM(Q885:Q885)</f>
        <v>0.16973208000000001</v>
      </c>
      <c r="S885" s="655"/>
      <c r="T885" s="138"/>
      <c r="U885" s="655"/>
      <c r="V885" s="655"/>
    </row>
    <row r="886" spans="1:22" ht="12">
      <c r="A886" s="684"/>
      <c r="C886" s="1619"/>
      <c r="E886" s="585"/>
      <c r="I886" s="121"/>
      <c r="K886" s="122"/>
      <c r="L886" s="136"/>
      <c r="Q886" s="137"/>
      <c r="R886" s="585"/>
      <c r="S886" s="585"/>
      <c r="T886" s="138"/>
      <c r="U886" s="585"/>
      <c r="V886" s="655"/>
    </row>
    <row r="887" spans="1:22">
      <c r="A887" s="683"/>
      <c r="B887" s="288"/>
      <c r="C887" s="289"/>
      <c r="D887" s="290"/>
      <c r="E887" s="128"/>
      <c r="F887" s="129"/>
      <c r="G887" s="130"/>
      <c r="H887" s="129"/>
      <c r="I887" s="131"/>
      <c r="J887" s="130"/>
      <c r="K887" s="278"/>
      <c r="L887" s="136"/>
      <c r="Q887" s="137"/>
      <c r="R887" s="585"/>
      <c r="S887" s="585"/>
      <c r="T887" s="138"/>
      <c r="U887" s="585"/>
      <c r="V887" s="655"/>
    </row>
    <row r="888" spans="1:22" s="77" customFormat="1" ht="12.75" thickBot="1">
      <c r="A888" s="1346"/>
      <c r="B888" s="429"/>
      <c r="C888" s="1550" t="s">
        <v>580</v>
      </c>
      <c r="D888" s="431"/>
      <c r="E888" s="1057"/>
      <c r="F888" s="433"/>
      <c r="G888" s="434"/>
      <c r="H888" s="433"/>
      <c r="I888" s="1056"/>
      <c r="J888" s="434"/>
      <c r="K888" s="1055"/>
      <c r="L888" s="1054"/>
      <c r="M888" s="436"/>
      <c r="N888" s="437"/>
      <c r="O888" s="437"/>
      <c r="P888" s="433"/>
      <c r="Q888" s="434"/>
      <c r="R888" s="438"/>
      <c r="S888" s="438"/>
      <c r="T888" s="439">
        <f>SUM(T862:T887)</f>
        <v>46.402969997000007</v>
      </c>
      <c r="U888" s="438"/>
      <c r="V888" s="1347">
        <f>SUM(V862:V887)</f>
        <v>59.975769078008042</v>
      </c>
    </row>
    <row r="889" spans="1:22" s="77" customFormat="1" ht="12.75" thickTop="1">
      <c r="A889" s="1974" t="s">
        <v>774</v>
      </c>
      <c r="B889" s="1975"/>
      <c r="C889" s="1974"/>
      <c r="D889" s="1975"/>
      <c r="E889" s="1974"/>
      <c r="F889" s="1975"/>
      <c r="G889" s="1975"/>
      <c r="H889" s="1975"/>
      <c r="I889" s="1976"/>
      <c r="J889" s="1975"/>
      <c r="K889" s="1977"/>
      <c r="L889" s="1975"/>
      <c r="M889" s="1975"/>
      <c r="N889" s="1975"/>
      <c r="O889" s="1975"/>
      <c r="P889" s="1975"/>
      <c r="Q889" s="1975"/>
      <c r="R889" s="1975"/>
      <c r="S889" s="1975"/>
      <c r="T889" s="1978"/>
      <c r="V889" s="1345"/>
    </row>
    <row r="890" spans="1:22" s="77" customFormat="1" ht="12">
      <c r="A890" s="1979"/>
      <c r="B890" s="1980"/>
      <c r="C890" s="1979"/>
      <c r="D890" s="1980"/>
      <c r="E890" s="1979"/>
      <c r="F890" s="1980"/>
      <c r="G890" s="1980"/>
      <c r="H890" s="1980"/>
      <c r="I890" s="1981"/>
      <c r="J890" s="1980"/>
      <c r="K890" s="1982"/>
      <c r="L890" s="1980"/>
      <c r="M890" s="1980"/>
      <c r="N890" s="1980"/>
      <c r="O890" s="1980"/>
      <c r="P890" s="1980"/>
      <c r="Q890" s="1980"/>
      <c r="R890" s="1980"/>
      <c r="S890" s="1980"/>
      <c r="T890" s="1983"/>
      <c r="V890" s="1345"/>
    </row>
    <row r="891" spans="1:22" s="77" customFormat="1" ht="12">
      <c r="A891" s="1984"/>
      <c r="B891" s="1985"/>
      <c r="C891" s="1984"/>
      <c r="D891" s="1985"/>
      <c r="E891" s="1984"/>
      <c r="F891" s="1985"/>
      <c r="G891" s="1985"/>
      <c r="H891" s="1985"/>
      <c r="I891" s="1986"/>
      <c r="J891" s="1985"/>
      <c r="K891" s="1987"/>
      <c r="L891" s="1985"/>
      <c r="M891" s="1985"/>
      <c r="N891" s="1985"/>
      <c r="O891" s="1985"/>
      <c r="P891" s="1985"/>
      <c r="Q891" s="1985"/>
      <c r="R891" s="1985"/>
      <c r="S891" s="1985"/>
      <c r="T891" s="1988"/>
      <c r="V891" s="1345"/>
    </row>
    <row r="892" spans="1:22" ht="12">
      <c r="A892" s="1276">
        <f>+A884+1</f>
        <v>18</v>
      </c>
      <c r="B892" s="391" t="s">
        <v>112</v>
      </c>
      <c r="C892" s="1618" t="s">
        <v>773</v>
      </c>
      <c r="D892" s="97" t="s">
        <v>39</v>
      </c>
      <c r="E892" s="585">
        <v>15</v>
      </c>
      <c r="G892" s="59">
        <v>0.38</v>
      </c>
      <c r="I892" s="121"/>
      <c r="J892" s="59">
        <v>0</v>
      </c>
      <c r="K892" s="122"/>
      <c r="L892" s="182"/>
      <c r="M892" s="183"/>
      <c r="N892" s="184"/>
      <c r="O892" s="185"/>
      <c r="P892" s="186"/>
      <c r="Q892" s="187"/>
      <c r="R892" s="188">
        <f>G893+J893</f>
        <v>0.93776019999999993</v>
      </c>
      <c r="S892" s="657">
        <f>R892+R893</f>
        <v>1.5075750399999999</v>
      </c>
      <c r="T892" s="656">
        <f>E892*S892</f>
        <v>22.613625599999999</v>
      </c>
      <c r="U892" s="649">
        <f>S892*$U$5</f>
        <v>1.9485384765814415</v>
      </c>
      <c r="V892" s="649">
        <f>U892*E892</f>
        <v>29.228077148721624</v>
      </c>
    </row>
    <row r="893" spans="1:22" ht="12">
      <c r="A893" s="684"/>
      <c r="B893" s="391" t="s">
        <v>79</v>
      </c>
      <c r="C893" s="1619"/>
      <c r="E893" s="585"/>
      <c r="G893" s="314">
        <f>G892*$J$804/1000</f>
        <v>0.93776019999999993</v>
      </c>
      <c r="H893" s="78"/>
      <c r="I893" s="81"/>
      <c r="J893" s="314">
        <f>J892*$Q$804/1000</f>
        <v>0</v>
      </c>
      <c r="K893" s="122"/>
      <c r="L893" s="1593" t="s">
        <v>125</v>
      </c>
      <c r="M893" s="195" t="s">
        <v>39</v>
      </c>
      <c r="N893" s="196">
        <v>1</v>
      </c>
      <c r="O893" s="196">
        <f>E892*N893</f>
        <v>15</v>
      </c>
      <c r="P893" s="197">
        <v>0.47</v>
      </c>
      <c r="Q893" s="198">
        <f>N893*P893*$N$802</f>
        <v>0.56981483999999993</v>
      </c>
      <c r="R893" s="585">
        <f>SUM(Q893:Q893)</f>
        <v>0.56981483999999993</v>
      </c>
      <c r="S893" s="655"/>
      <c r="T893" s="138"/>
      <c r="U893" s="655"/>
      <c r="V893" s="655"/>
    </row>
    <row r="894" spans="1:22" ht="12">
      <c r="A894" s="684"/>
      <c r="C894" s="1619"/>
      <c r="E894" s="585"/>
      <c r="I894" s="121"/>
      <c r="K894" s="122"/>
      <c r="L894" s="1595"/>
      <c r="M894" s="277"/>
      <c r="N894" s="154"/>
      <c r="O894" s="487"/>
      <c r="P894" s="155"/>
      <c r="Q894" s="156"/>
      <c r="R894" s="585"/>
      <c r="S894" s="585"/>
      <c r="T894" s="138"/>
      <c r="U894" s="585"/>
      <c r="V894" s="655"/>
    </row>
    <row r="895" spans="1:22" ht="12">
      <c r="A895" s="684"/>
      <c r="C895" s="1619"/>
      <c r="E895" s="585"/>
      <c r="I895" s="121"/>
      <c r="K895" s="122"/>
      <c r="L895" s="136"/>
      <c r="Q895" s="137"/>
      <c r="R895" s="585"/>
      <c r="S895" s="585"/>
      <c r="T895" s="138"/>
      <c r="U895" s="585"/>
      <c r="V895" s="655"/>
    </row>
    <row r="896" spans="1:22">
      <c r="A896" s="683"/>
      <c r="B896" s="288"/>
      <c r="C896" s="289"/>
      <c r="D896" s="290"/>
      <c r="E896" s="128"/>
      <c r="F896" s="129"/>
      <c r="G896" s="130"/>
      <c r="H896" s="129"/>
      <c r="I896" s="131"/>
      <c r="J896" s="130"/>
      <c r="K896" s="278"/>
      <c r="L896" s="136"/>
      <c r="Q896" s="137"/>
      <c r="R896" s="585"/>
      <c r="S896" s="585"/>
      <c r="T896" s="138"/>
      <c r="U896" s="585"/>
      <c r="V896" s="655"/>
    </row>
    <row r="897" spans="1:22" ht="12">
      <c r="A897" s="1276">
        <f>A892+1</f>
        <v>19</v>
      </c>
      <c r="B897" s="391" t="s">
        <v>113</v>
      </c>
      <c r="C897" s="1618" t="s">
        <v>772</v>
      </c>
      <c r="D897" s="97" t="s">
        <v>39</v>
      </c>
      <c r="E897" s="585">
        <v>25</v>
      </c>
      <c r="G897" s="59">
        <v>0.37</v>
      </c>
      <c r="I897" s="121"/>
      <c r="J897" s="59">
        <v>0.01</v>
      </c>
      <c r="K897" s="122"/>
      <c r="L897" s="182"/>
      <c r="M897" s="183"/>
      <c r="N897" s="184"/>
      <c r="O897" s="185"/>
      <c r="P897" s="186"/>
      <c r="Q897" s="187"/>
      <c r="R897" s="188">
        <f>G898+J898</f>
        <v>0.94365830000000006</v>
      </c>
      <c r="S897" s="657">
        <f>R897+R898</f>
        <v>2.3885632495999998</v>
      </c>
      <c r="T897" s="656">
        <f>E897*S897</f>
        <v>59.714081239999992</v>
      </c>
      <c r="U897" s="649">
        <f>S897*$U$5</f>
        <v>3.087214415273154</v>
      </c>
      <c r="V897" s="649">
        <f>U897*E897</f>
        <v>77.180360381828848</v>
      </c>
    </row>
    <row r="898" spans="1:22" ht="12">
      <c r="A898" s="684"/>
      <c r="B898" s="391" t="s">
        <v>114</v>
      </c>
      <c r="C898" s="1619"/>
      <c r="E898" s="585"/>
      <c r="G898" s="314">
        <f>G897*$J$804/1000</f>
        <v>0.91308230000000001</v>
      </c>
      <c r="H898" s="78"/>
      <c r="I898" s="81"/>
      <c r="J898" s="314">
        <f>J897*$Q$804/1000</f>
        <v>3.0575999999999999E-2</v>
      </c>
      <c r="K898" s="122"/>
      <c r="L898" s="1593" t="s">
        <v>177</v>
      </c>
      <c r="M898" s="195" t="s">
        <v>39</v>
      </c>
      <c r="N898" s="196">
        <v>1.01</v>
      </c>
      <c r="O898" s="196">
        <f>E897*N898</f>
        <v>25.25</v>
      </c>
      <c r="P898" s="197">
        <v>1.18</v>
      </c>
      <c r="Q898" s="194">
        <f>N898*P898*$N$802</f>
        <v>1.4449049495999999</v>
      </c>
      <c r="R898" s="585">
        <f>SUM(Q898:Q898)</f>
        <v>1.4449049495999999</v>
      </c>
      <c r="S898" s="655"/>
      <c r="T898" s="138"/>
      <c r="U898" s="655"/>
      <c r="V898" s="655"/>
    </row>
    <row r="899" spans="1:22" ht="12">
      <c r="A899" s="684"/>
      <c r="C899" s="1619"/>
      <c r="E899" s="585"/>
      <c r="I899" s="121"/>
      <c r="K899" s="122"/>
      <c r="L899" s="1595"/>
      <c r="M899" s="277"/>
      <c r="N899" s="154"/>
      <c r="O899" s="487"/>
      <c r="P899" s="155"/>
      <c r="Q899" s="156"/>
      <c r="R899" s="585"/>
      <c r="S899" s="585"/>
      <c r="T899" s="138"/>
      <c r="U899" s="585"/>
      <c r="V899" s="655"/>
    </row>
    <row r="900" spans="1:22" ht="12">
      <c r="A900" s="684"/>
      <c r="C900" s="1619"/>
      <c r="E900" s="585"/>
      <c r="I900" s="121"/>
      <c r="K900" s="122"/>
      <c r="L900" s="136"/>
      <c r="Q900" s="137"/>
      <c r="R900" s="585"/>
      <c r="S900" s="585"/>
      <c r="T900" s="138"/>
      <c r="U900" s="585"/>
      <c r="V900" s="655"/>
    </row>
    <row r="901" spans="1:22">
      <c r="A901" s="683"/>
      <c r="B901" s="288"/>
      <c r="C901" s="289"/>
      <c r="D901" s="290"/>
      <c r="E901" s="128"/>
      <c r="F901" s="129"/>
      <c r="G901" s="130"/>
      <c r="H901" s="129"/>
      <c r="I901" s="131"/>
      <c r="J901" s="130"/>
      <c r="K901" s="278"/>
      <c r="L901" s="136"/>
      <c r="Q901" s="137"/>
      <c r="R901" s="585"/>
      <c r="S901" s="585"/>
      <c r="T901" s="138"/>
      <c r="U901" s="585"/>
      <c r="V901" s="655"/>
    </row>
    <row r="902" spans="1:22" s="77" customFormat="1" ht="12">
      <c r="A902" s="1280">
        <f>A897+1</f>
        <v>20</v>
      </c>
      <c r="B902" s="296" t="s">
        <v>117</v>
      </c>
      <c r="C902" s="1965" t="s">
        <v>771</v>
      </c>
      <c r="D902" s="1059" t="s">
        <v>60</v>
      </c>
      <c r="E902" s="597">
        <v>30</v>
      </c>
      <c r="F902" s="313"/>
      <c r="G902" s="116">
        <f>3.45/10</f>
        <v>0.34500000000000003</v>
      </c>
      <c r="H902" s="117"/>
      <c r="I902" s="118"/>
      <c r="J902" s="116">
        <f>2.47/10</f>
        <v>0.24700000000000003</v>
      </c>
      <c r="K902" s="316"/>
      <c r="L902" s="317"/>
      <c r="M902" s="318"/>
      <c r="N902" s="319"/>
      <c r="O902" s="523"/>
      <c r="P902" s="313"/>
      <c r="Q902" s="320"/>
      <c r="R902" s="321">
        <f>G903+J903</f>
        <v>1.6066147499999999</v>
      </c>
      <c r="S902" s="654">
        <f>R902+R903</f>
        <v>4.5163075499999996</v>
      </c>
      <c r="T902" s="653">
        <f>E902*S902</f>
        <v>135.4892265</v>
      </c>
      <c r="U902" s="649">
        <f>S902*$U$5</f>
        <v>5.8373207301510259</v>
      </c>
      <c r="V902" s="649">
        <f>U902*E902</f>
        <v>175.11962190453079</v>
      </c>
    </row>
    <row r="903" spans="1:22" s="77" customFormat="1" ht="33.75">
      <c r="A903" s="1281"/>
      <c r="C903" s="1966"/>
      <c r="D903" s="100"/>
      <c r="E903" s="598"/>
      <c r="F903" s="78"/>
      <c r="G903" s="314">
        <f>G902*$J$804/1000</f>
        <v>0.85138754999999999</v>
      </c>
      <c r="H903" s="78"/>
      <c r="I903" s="81"/>
      <c r="J903" s="314">
        <f>J902*$Q$804/1000</f>
        <v>0.75522719999999999</v>
      </c>
      <c r="K903" s="79"/>
      <c r="L903" s="1063" t="s">
        <v>221</v>
      </c>
      <c r="M903" s="1064" t="s">
        <v>60</v>
      </c>
      <c r="N903" s="401">
        <v>1</v>
      </c>
      <c r="O903" s="401">
        <f>E902*N903</f>
        <v>30</v>
      </c>
      <c r="P903" s="397">
        <v>2.4</v>
      </c>
      <c r="Q903" s="398">
        <f>N903*P903*$N$802</f>
        <v>2.9096927999999997</v>
      </c>
      <c r="R903" s="598">
        <f>SUM(Q903:Q903)</f>
        <v>2.9096927999999997</v>
      </c>
      <c r="S903" s="652"/>
      <c r="T903" s="82"/>
      <c r="U903" s="652"/>
      <c r="V903" s="652"/>
    </row>
    <row r="904" spans="1:22" s="77" customFormat="1">
      <c r="A904" s="1282"/>
      <c r="B904" s="293"/>
      <c r="C904" s="294"/>
      <c r="D904" s="295"/>
      <c r="E904" s="83"/>
      <c r="F904" s="84"/>
      <c r="G904" s="85"/>
      <c r="H904" s="84"/>
      <c r="I904" s="86"/>
      <c r="J904" s="85"/>
      <c r="K904" s="327"/>
      <c r="L904" s="164"/>
      <c r="M904" s="139"/>
      <c r="N904" s="140"/>
      <c r="O904" s="141"/>
      <c r="P904" s="84"/>
      <c r="Q904" s="328"/>
      <c r="R904" s="83"/>
      <c r="S904" s="83"/>
      <c r="T904" s="329"/>
      <c r="U904" s="83"/>
      <c r="V904" s="1283"/>
    </row>
    <row r="905" spans="1:22" s="77" customFormat="1" ht="12">
      <c r="A905" s="1280">
        <f>A902+1</f>
        <v>21</v>
      </c>
      <c r="B905" s="296" t="s">
        <v>117</v>
      </c>
      <c r="C905" s="1965" t="s">
        <v>770</v>
      </c>
      <c r="D905" s="1059" t="s">
        <v>60</v>
      </c>
      <c r="E905" s="597">
        <v>4</v>
      </c>
      <c r="F905" s="313"/>
      <c r="G905" s="116">
        <f>3.45/10</f>
        <v>0.34500000000000003</v>
      </c>
      <c r="H905" s="117"/>
      <c r="I905" s="118"/>
      <c r="J905" s="116">
        <f>2.47/10</f>
        <v>0.24700000000000003</v>
      </c>
      <c r="K905" s="316"/>
      <c r="L905" s="317"/>
      <c r="M905" s="1067"/>
      <c r="N905" s="1066"/>
      <c r="O905" s="1065"/>
      <c r="P905" s="313"/>
      <c r="Q905" s="320"/>
      <c r="R905" s="321">
        <f>G906+J906</f>
        <v>1.6066147499999999</v>
      </c>
      <c r="S905" s="654">
        <f>R905+R906</f>
        <v>2.7704918699999999</v>
      </c>
      <c r="T905" s="653">
        <f>E905*S905</f>
        <v>11.081967479999999</v>
      </c>
      <c r="U905" s="649">
        <f>S905*$U$5</f>
        <v>3.5808565839290289</v>
      </c>
      <c r="V905" s="649">
        <f>U905*E905</f>
        <v>14.323426335716116</v>
      </c>
    </row>
    <row r="906" spans="1:22" s="77" customFormat="1" ht="12">
      <c r="A906" s="1281"/>
      <c r="C906" s="1966"/>
      <c r="D906" s="100"/>
      <c r="E906" s="598"/>
      <c r="F906" s="78"/>
      <c r="G906" s="314">
        <f>G905*$J$804/1000</f>
        <v>0.85138754999999999</v>
      </c>
      <c r="H906" s="78"/>
      <c r="I906" s="81"/>
      <c r="J906" s="314">
        <f>J905*$Q$804/1000</f>
        <v>0.75522719999999999</v>
      </c>
      <c r="K906" s="79"/>
      <c r="L906" s="1063" t="s">
        <v>118</v>
      </c>
      <c r="M906" s="1064" t="s">
        <v>60</v>
      </c>
      <c r="N906" s="401">
        <v>1</v>
      </c>
      <c r="O906" s="401">
        <f>E905*N906</f>
        <v>4</v>
      </c>
      <c r="P906" s="397">
        <v>0.96</v>
      </c>
      <c r="Q906" s="398">
        <f>N906*P906*$N$802</f>
        <v>1.16387712</v>
      </c>
      <c r="R906" s="598">
        <f>SUM(Q906:Q906)</f>
        <v>1.16387712</v>
      </c>
      <c r="S906" s="652"/>
      <c r="T906" s="82"/>
      <c r="U906" s="652"/>
      <c r="V906" s="652"/>
    </row>
    <row r="907" spans="1:22" s="77" customFormat="1">
      <c r="A907" s="1282"/>
      <c r="B907" s="293"/>
      <c r="C907" s="294"/>
      <c r="D907" s="295"/>
      <c r="E907" s="83"/>
      <c r="F907" s="84"/>
      <c r="G907" s="85"/>
      <c r="H907" s="84"/>
      <c r="I907" s="86"/>
      <c r="J907" s="85"/>
      <c r="K907" s="327"/>
      <c r="L907" s="164"/>
      <c r="M907" s="139"/>
      <c r="N907" s="140"/>
      <c r="O907" s="141"/>
      <c r="P907" s="84"/>
      <c r="Q907" s="328"/>
      <c r="R907" s="83"/>
      <c r="S907" s="83"/>
      <c r="T907" s="329"/>
      <c r="U907" s="83"/>
      <c r="V907" s="1283"/>
    </row>
    <row r="908" spans="1:22" s="77" customFormat="1" ht="12">
      <c r="A908" s="685">
        <f>A905+1</f>
        <v>22</v>
      </c>
      <c r="B908" s="292" t="s">
        <v>116</v>
      </c>
      <c r="C908" s="1965" t="s">
        <v>769</v>
      </c>
      <c r="D908" s="297" t="s">
        <v>134</v>
      </c>
      <c r="E908" s="598">
        <v>1</v>
      </c>
      <c r="F908" s="78"/>
      <c r="G908" s="80">
        <v>1.37</v>
      </c>
      <c r="H908" s="78"/>
      <c r="I908" s="81"/>
      <c r="J908" s="80">
        <v>7.0000000000000007E-2</v>
      </c>
      <c r="K908" s="79"/>
      <c r="L908" s="317"/>
      <c r="M908" s="318"/>
      <c r="N908" s="319"/>
      <c r="O908" s="523"/>
      <c r="P908" s="313"/>
      <c r="Q908" s="320"/>
      <c r="R908" s="321">
        <f>G909+J909</f>
        <v>3.5949043000000001</v>
      </c>
      <c r="S908" s="654">
        <f>R908+R909</f>
        <v>18.143368299999999</v>
      </c>
      <c r="T908" s="653">
        <f>E908*S908</f>
        <v>18.143368299999999</v>
      </c>
      <c r="U908" s="649">
        <f>S908*$U$5</f>
        <v>23.450276297581855</v>
      </c>
      <c r="V908" s="649">
        <f>U908*E908</f>
        <v>23.450276297581855</v>
      </c>
    </row>
    <row r="909" spans="1:22" s="77" customFormat="1" ht="22.5">
      <c r="A909" s="1281"/>
      <c r="B909" s="292" t="s">
        <v>61</v>
      </c>
      <c r="C909" s="1966"/>
      <c r="D909" s="100"/>
      <c r="E909" s="598"/>
      <c r="F909" s="78"/>
      <c r="G909" s="314">
        <f>G908*$J$804/1000</f>
        <v>3.3808723000000001</v>
      </c>
      <c r="H909" s="78"/>
      <c r="I909" s="81"/>
      <c r="J909" s="314">
        <f>J908*$Q$804/1000</f>
        <v>0.214032</v>
      </c>
      <c r="K909" s="79"/>
      <c r="L909" s="1063" t="s">
        <v>133</v>
      </c>
      <c r="M909" s="1062" t="s">
        <v>60</v>
      </c>
      <c r="N909" s="395">
        <v>1</v>
      </c>
      <c r="O909" s="395">
        <f>E908*N909</f>
        <v>1</v>
      </c>
      <c r="P909" s="397">
        <v>12</v>
      </c>
      <c r="Q909" s="398">
        <f>N909*P909*$N$802</f>
        <v>14.548463999999999</v>
      </c>
      <c r="R909" s="598">
        <f>SUM(Q909:Q909)</f>
        <v>14.548463999999999</v>
      </c>
      <c r="S909" s="652"/>
      <c r="T909" s="82"/>
      <c r="U909" s="652"/>
      <c r="V909" s="652"/>
    </row>
    <row r="910" spans="1:22" s="77" customFormat="1">
      <c r="A910" s="1282"/>
      <c r="B910" s="293"/>
      <c r="C910" s="294"/>
      <c r="D910" s="295"/>
      <c r="E910" s="83"/>
      <c r="F910" s="84"/>
      <c r="G910" s="85"/>
      <c r="H910" s="84"/>
      <c r="I910" s="86"/>
      <c r="J910" s="85"/>
      <c r="K910" s="327"/>
      <c r="L910" s="163"/>
      <c r="M910" s="102"/>
      <c r="N910" s="103"/>
      <c r="O910" s="101"/>
      <c r="P910" s="78"/>
      <c r="Q910" s="112"/>
      <c r="R910" s="598"/>
      <c r="S910" s="598"/>
      <c r="T910" s="82"/>
      <c r="U910" s="598"/>
      <c r="V910" s="652"/>
    </row>
    <row r="911" spans="1:22" ht="12">
      <c r="A911" s="685">
        <f>A908+1</f>
        <v>23</v>
      </c>
      <c r="B911" s="390" t="s">
        <v>115</v>
      </c>
      <c r="C911" s="1657" t="s">
        <v>768</v>
      </c>
      <c r="D911" s="1061" t="s">
        <v>59</v>
      </c>
      <c r="E911" s="584">
        <v>2</v>
      </c>
      <c r="F911" s="186"/>
      <c r="G911" s="189">
        <v>1.18</v>
      </c>
      <c r="H911" s="186"/>
      <c r="I911" s="199"/>
      <c r="J911" s="189">
        <v>0.09</v>
      </c>
      <c r="K911" s="200"/>
      <c r="L911" s="201"/>
      <c r="M911" s="183"/>
      <c r="N911" s="184"/>
      <c r="O911" s="184"/>
      <c r="P911" s="186"/>
      <c r="Q911" s="187"/>
      <c r="R911" s="188">
        <f>G912+J912</f>
        <v>3.1871761999999997</v>
      </c>
      <c r="S911" s="657">
        <f>R911+R912</f>
        <v>40.564604959999997</v>
      </c>
      <c r="T911" s="656">
        <f>E911*S911</f>
        <v>81.129209919999994</v>
      </c>
      <c r="U911" s="649">
        <f>S911*$U$5</f>
        <v>52.429691030097175</v>
      </c>
      <c r="V911" s="649">
        <f>U911*E911</f>
        <v>104.85938206019435</v>
      </c>
    </row>
    <row r="912" spans="1:22" ht="12">
      <c r="A912" s="684"/>
      <c r="B912" s="391"/>
      <c r="C912" s="1658"/>
      <c r="E912" s="585"/>
      <c r="G912" s="314">
        <f>G911*$J$804/1000</f>
        <v>2.9119921999999998</v>
      </c>
      <c r="H912" s="78"/>
      <c r="I912" s="81"/>
      <c r="J912" s="314">
        <f>J911*$Q$804/1000</f>
        <v>0.27518399999999998</v>
      </c>
      <c r="K912" s="122"/>
      <c r="L912" s="311" t="s">
        <v>62</v>
      </c>
      <c r="M912" s="374" t="s">
        <v>59</v>
      </c>
      <c r="N912" s="342">
        <v>1</v>
      </c>
      <c r="O912" s="343">
        <f>E911*N912</f>
        <v>2</v>
      </c>
      <c r="P912" s="193">
        <v>30.83</v>
      </c>
      <c r="Q912" s="194">
        <f>N912*P912*$N$802</f>
        <v>37.377428760000001</v>
      </c>
      <c r="R912" s="585">
        <f>SUM(Q912:Q912)</f>
        <v>37.377428760000001</v>
      </c>
      <c r="S912" s="655"/>
      <c r="T912" s="138"/>
      <c r="U912" s="655"/>
      <c r="V912" s="655"/>
    </row>
    <row r="913" spans="1:22">
      <c r="A913" s="683"/>
      <c r="B913" s="288"/>
      <c r="C913" s="838"/>
      <c r="D913" s="290"/>
      <c r="E913" s="128"/>
      <c r="F913" s="129"/>
      <c r="G913" s="130"/>
      <c r="H913" s="129"/>
      <c r="I913" s="131"/>
      <c r="J913" s="130"/>
      <c r="K913" s="278"/>
      <c r="L913" s="158"/>
      <c r="M913" s="133"/>
      <c r="N913" s="135"/>
      <c r="O913" s="135"/>
      <c r="P913" s="129"/>
      <c r="Q913" s="279"/>
      <c r="R913" s="128"/>
      <c r="S913" s="128"/>
      <c r="T913" s="280"/>
      <c r="U913" s="128"/>
      <c r="V913" s="1288"/>
    </row>
    <row r="914" spans="1:22" s="77" customFormat="1" ht="12">
      <c r="A914" s="1280">
        <f>+A911+1</f>
        <v>24</v>
      </c>
      <c r="B914" s="1060" t="s">
        <v>33</v>
      </c>
      <c r="C914" s="1965" t="s">
        <v>767</v>
      </c>
      <c r="D914" s="1059" t="s">
        <v>39</v>
      </c>
      <c r="E914" s="597">
        <v>3</v>
      </c>
      <c r="F914" s="313"/>
      <c r="G914" s="314"/>
      <c r="H914" s="313"/>
      <c r="I914" s="315"/>
      <c r="J914" s="314"/>
      <c r="K914" s="316"/>
      <c r="L914" s="317"/>
      <c r="M914" s="318"/>
      <c r="N914" s="319"/>
      <c r="O914" s="319"/>
      <c r="P914" s="313"/>
      <c r="Q914" s="320"/>
      <c r="R914" s="321">
        <f>G915+J915</f>
        <v>0</v>
      </c>
      <c r="S914" s="654">
        <f>R914+R915</f>
        <v>0.36371159999999997</v>
      </c>
      <c r="T914" s="653">
        <f>E914*S914</f>
        <v>1.0911347999999998</v>
      </c>
      <c r="U914" s="649">
        <f>S914*$U$5</f>
        <v>0.47009669712958274</v>
      </c>
      <c r="V914" s="649">
        <f>U914*E914</f>
        <v>1.4102900913887482</v>
      </c>
    </row>
    <row r="915" spans="1:22" s="77" customFormat="1" ht="12">
      <c r="A915" s="1281"/>
      <c r="B915" s="292" t="s">
        <v>546</v>
      </c>
      <c r="C915" s="1966"/>
      <c r="D915" s="100"/>
      <c r="E915" s="598"/>
      <c r="F915" s="78"/>
      <c r="G915" s="314">
        <f>G914*$J$804/1000</f>
        <v>0</v>
      </c>
      <c r="H915" s="78"/>
      <c r="I915" s="81"/>
      <c r="J915" s="314">
        <f>J914*$Q$804/1000</f>
        <v>0</v>
      </c>
      <c r="K915" s="79"/>
      <c r="L915" s="1952" t="s">
        <v>483</v>
      </c>
      <c r="M915" s="322" t="s">
        <v>39</v>
      </c>
      <c r="N915" s="323">
        <v>1</v>
      </c>
      <c r="O915" s="324">
        <f>E914*N915</f>
        <v>3</v>
      </c>
      <c r="P915" s="325">
        <v>0.3</v>
      </c>
      <c r="Q915" s="326">
        <f>N915*P915*$N$802</f>
        <v>0.36371159999999997</v>
      </c>
      <c r="R915" s="598">
        <f>SUM(Q915:Q915)</f>
        <v>0.36371159999999997</v>
      </c>
      <c r="S915" s="652"/>
      <c r="T915" s="82"/>
      <c r="U915" s="652"/>
      <c r="V915" s="652"/>
    </row>
    <row r="916" spans="1:22" s="77" customFormat="1" ht="12">
      <c r="A916" s="1281"/>
      <c r="C916" s="1966"/>
      <c r="D916" s="100"/>
      <c r="E916" s="598"/>
      <c r="F916" s="78"/>
      <c r="G916" s="80"/>
      <c r="H916" s="78"/>
      <c r="I916" s="81"/>
      <c r="J916" s="80"/>
      <c r="K916" s="79"/>
      <c r="L916" s="1953"/>
      <c r="M916" s="108"/>
      <c r="N916" s="109"/>
      <c r="O916" s="109"/>
      <c r="P916" s="110"/>
      <c r="Q916" s="111"/>
      <c r="R916" s="598"/>
      <c r="S916" s="598"/>
      <c r="T916" s="82"/>
      <c r="U916" s="598"/>
      <c r="V916" s="652"/>
    </row>
    <row r="917" spans="1:22" s="77" customFormat="1" ht="12">
      <c r="A917" s="1281"/>
      <c r="C917" s="1966"/>
      <c r="D917" s="100"/>
      <c r="E917" s="598"/>
      <c r="F917" s="78"/>
      <c r="G917" s="80"/>
      <c r="H917" s="78"/>
      <c r="I917" s="81"/>
      <c r="J917" s="80"/>
      <c r="K917" s="79"/>
      <c r="L917" s="163"/>
      <c r="M917" s="102"/>
      <c r="N917" s="103"/>
      <c r="O917" s="103"/>
      <c r="P917" s="78"/>
      <c r="Q917" s="112"/>
      <c r="R917" s="598"/>
      <c r="S917" s="598"/>
      <c r="T917" s="82"/>
      <c r="U917" s="598"/>
      <c r="V917" s="652"/>
    </row>
    <row r="918" spans="1:22" s="77" customFormat="1" ht="12">
      <c r="A918" s="1281"/>
      <c r="C918" s="1966"/>
      <c r="D918" s="100"/>
      <c r="E918" s="598"/>
      <c r="F918" s="78"/>
      <c r="G918" s="80"/>
      <c r="H918" s="78"/>
      <c r="I918" s="81"/>
      <c r="J918" s="80"/>
      <c r="K918" s="79"/>
      <c r="L918" s="163"/>
      <c r="M918" s="102"/>
      <c r="N918" s="103"/>
      <c r="O918" s="103"/>
      <c r="P918" s="78"/>
      <c r="Q918" s="112"/>
      <c r="R918" s="598"/>
      <c r="S918" s="598"/>
      <c r="T918" s="82"/>
      <c r="U918" s="598"/>
      <c r="V918" s="652"/>
    </row>
    <row r="919" spans="1:22" s="77" customFormat="1">
      <c r="A919" s="1282"/>
      <c r="B919" s="293"/>
      <c r="C919" s="294"/>
      <c r="D919" s="295"/>
      <c r="E919" s="83"/>
      <c r="F919" s="84"/>
      <c r="G919" s="85"/>
      <c r="H919" s="84"/>
      <c r="I919" s="86"/>
      <c r="J919" s="85"/>
      <c r="K919" s="327"/>
      <c r="L919" s="164"/>
      <c r="M919" s="113"/>
      <c r="N919" s="114"/>
      <c r="O919" s="114"/>
      <c r="P919" s="84"/>
      <c r="Q919" s="328"/>
      <c r="R919" s="83"/>
      <c r="S919" s="83"/>
      <c r="T919" s="329"/>
      <c r="U919" s="83"/>
      <c r="V919" s="1283"/>
    </row>
    <row r="920" spans="1:22" s="77" customFormat="1" ht="12">
      <c r="A920" s="1280">
        <f>+A914+1</f>
        <v>25</v>
      </c>
      <c r="B920" s="1060" t="s">
        <v>33</v>
      </c>
      <c r="C920" s="1965" t="s">
        <v>766</v>
      </c>
      <c r="D920" s="1059" t="s">
        <v>39</v>
      </c>
      <c r="E920" s="597">
        <v>3</v>
      </c>
      <c r="F920" s="313"/>
      <c r="G920" s="314"/>
      <c r="H920" s="313"/>
      <c r="I920" s="315"/>
      <c r="J920" s="314"/>
      <c r="K920" s="316"/>
      <c r="L920" s="317"/>
      <c r="M920" s="318"/>
      <c r="N920" s="319"/>
      <c r="O920" s="319"/>
      <c r="P920" s="313"/>
      <c r="Q920" s="320"/>
      <c r="R920" s="321">
        <f>G921+J921</f>
        <v>0</v>
      </c>
      <c r="S920" s="654">
        <f>R920+R921</f>
        <v>0.606186</v>
      </c>
      <c r="T920" s="653">
        <f>E920*S920</f>
        <v>1.8185579999999999</v>
      </c>
      <c r="U920" s="649">
        <f>S920*$U$5</f>
        <v>0.78349449521597136</v>
      </c>
      <c r="V920" s="649">
        <f>U920*E920</f>
        <v>2.350483485647914</v>
      </c>
    </row>
    <row r="921" spans="1:22" s="77" customFormat="1" ht="12">
      <c r="A921" s="1281"/>
      <c r="B921" s="292" t="s">
        <v>546</v>
      </c>
      <c r="C921" s="1966"/>
      <c r="D921" s="100"/>
      <c r="E921" s="598"/>
      <c r="F921" s="78"/>
      <c r="G921" s="314">
        <f>G920*$J$804/1000</f>
        <v>0</v>
      </c>
      <c r="H921" s="78"/>
      <c r="I921" s="81"/>
      <c r="J921" s="314">
        <f>J920*$Q$804/1000</f>
        <v>0</v>
      </c>
      <c r="K921" s="79"/>
      <c r="L921" s="1952" t="s">
        <v>484</v>
      </c>
      <c r="M921" s="322" t="s">
        <v>39</v>
      </c>
      <c r="N921" s="323">
        <v>1</v>
      </c>
      <c r="O921" s="324">
        <f>E920*N921</f>
        <v>3</v>
      </c>
      <c r="P921" s="325">
        <v>0.5</v>
      </c>
      <c r="Q921" s="326">
        <f>N921*P921*$N$802</f>
        <v>0.606186</v>
      </c>
      <c r="R921" s="598">
        <f>SUM(Q921:Q921)</f>
        <v>0.606186</v>
      </c>
      <c r="S921" s="652"/>
      <c r="T921" s="82"/>
      <c r="U921" s="652"/>
      <c r="V921" s="652"/>
    </row>
    <row r="922" spans="1:22" s="77" customFormat="1" ht="12">
      <c r="A922" s="1281"/>
      <c r="C922" s="1966"/>
      <c r="D922" s="100"/>
      <c r="E922" s="598"/>
      <c r="F922" s="78"/>
      <c r="G922" s="80"/>
      <c r="H922" s="78"/>
      <c r="I922" s="81"/>
      <c r="J922" s="80"/>
      <c r="K922" s="79"/>
      <c r="L922" s="1953"/>
      <c r="M922" s="108"/>
      <c r="N922" s="109"/>
      <c r="O922" s="109"/>
      <c r="P922" s="110"/>
      <c r="Q922" s="111"/>
      <c r="R922" s="598"/>
      <c r="S922" s="598"/>
      <c r="T922" s="82"/>
      <c r="U922" s="598"/>
      <c r="V922" s="652"/>
    </row>
    <row r="923" spans="1:22" s="77" customFormat="1" ht="12">
      <c r="A923" s="1281"/>
      <c r="C923" s="1966"/>
      <c r="D923" s="100"/>
      <c r="E923" s="598"/>
      <c r="F923" s="78"/>
      <c r="G923" s="80"/>
      <c r="H923" s="78"/>
      <c r="I923" s="81"/>
      <c r="J923" s="80"/>
      <c r="K923" s="79"/>
      <c r="L923" s="163"/>
      <c r="M923" s="102"/>
      <c r="N923" s="103"/>
      <c r="O923" s="103"/>
      <c r="P923" s="78"/>
      <c r="Q923" s="112"/>
      <c r="R923" s="598"/>
      <c r="S923" s="598"/>
      <c r="T923" s="82"/>
      <c r="U923" s="598"/>
      <c r="V923" s="652"/>
    </row>
    <row r="924" spans="1:22" s="77" customFormat="1" ht="12">
      <c r="A924" s="1281"/>
      <c r="C924" s="1966"/>
      <c r="D924" s="100"/>
      <c r="E924" s="598"/>
      <c r="F924" s="78"/>
      <c r="G924" s="80"/>
      <c r="H924" s="78"/>
      <c r="I924" s="81"/>
      <c r="J924" s="80"/>
      <c r="K924" s="79"/>
      <c r="L924" s="163"/>
      <c r="M924" s="102"/>
      <c r="N924" s="103"/>
      <c r="O924" s="103"/>
      <c r="P924" s="78"/>
      <c r="Q924" s="112"/>
      <c r="R924" s="598"/>
      <c r="S924" s="598"/>
      <c r="T924" s="82"/>
      <c r="U924" s="598"/>
      <c r="V924" s="652"/>
    </row>
    <row r="925" spans="1:22" s="77" customFormat="1">
      <c r="A925" s="1282"/>
      <c r="B925" s="293"/>
      <c r="C925" s="294"/>
      <c r="D925" s="295"/>
      <c r="E925" s="83"/>
      <c r="F925" s="84"/>
      <c r="G925" s="85"/>
      <c r="H925" s="84"/>
      <c r="I925" s="86"/>
      <c r="J925" s="85"/>
      <c r="K925" s="327"/>
      <c r="L925" s="164"/>
      <c r="M925" s="113"/>
      <c r="N925" s="114"/>
      <c r="O925" s="114"/>
      <c r="P925" s="84"/>
      <c r="Q925" s="328"/>
      <c r="R925" s="83"/>
      <c r="S925" s="83"/>
      <c r="T925" s="329"/>
      <c r="U925" s="83"/>
      <c r="V925" s="1283"/>
    </row>
    <row r="926" spans="1:22" ht="12">
      <c r="A926" s="685">
        <f>A920+1</f>
        <v>26</v>
      </c>
      <c r="B926" s="391" t="s">
        <v>88</v>
      </c>
      <c r="C926" s="1618" t="s">
        <v>765</v>
      </c>
      <c r="D926" s="97" t="s">
        <v>67</v>
      </c>
      <c r="E926" s="585">
        <f>40/100</f>
        <v>0.4</v>
      </c>
      <c r="G926" s="59">
        <v>3.73</v>
      </c>
      <c r="I926" s="121"/>
      <c r="J926" s="59">
        <v>0</v>
      </c>
      <c r="K926" s="122"/>
      <c r="L926" s="182"/>
      <c r="M926" s="183"/>
      <c r="N926" s="184"/>
      <c r="O926" s="185"/>
      <c r="P926" s="186"/>
      <c r="Q926" s="187"/>
      <c r="R926" s="188">
        <f>G927+J927</f>
        <v>9.2048567000000006</v>
      </c>
      <c r="S926" s="657">
        <f>R926+R927</f>
        <v>9.3745887799999998</v>
      </c>
      <c r="T926" s="656">
        <f>E926*S926</f>
        <v>3.7498355120000002</v>
      </c>
      <c r="U926" s="649">
        <f>S926*$U$5</f>
        <v>12.116641928456627</v>
      </c>
      <c r="V926" s="649">
        <f>U926*E926</f>
        <v>4.8466567713826514</v>
      </c>
    </row>
    <row r="927" spans="1:22" ht="12">
      <c r="A927" s="684"/>
      <c r="B927" s="391" t="s">
        <v>124</v>
      </c>
      <c r="C927" s="1619"/>
      <c r="E927" s="585"/>
      <c r="G927" s="314">
        <f>G926*$J$804/1000</f>
        <v>9.2048567000000006</v>
      </c>
      <c r="H927" s="78"/>
      <c r="I927" s="81"/>
      <c r="J927" s="314">
        <f>J926*$Q$804/1000</f>
        <v>0</v>
      </c>
      <c r="K927" s="122"/>
      <c r="L927" s="190" t="s">
        <v>76</v>
      </c>
      <c r="M927" s="191" t="s">
        <v>35</v>
      </c>
      <c r="N927" s="192">
        <v>1</v>
      </c>
      <c r="O927" s="192">
        <f>E926*N927</f>
        <v>0.4</v>
      </c>
      <c r="P927" s="193">
        <v>0.14000000000000001</v>
      </c>
      <c r="Q927" s="194">
        <f>N927*P927*$N$802</f>
        <v>0.16973208000000001</v>
      </c>
      <c r="R927" s="585">
        <f>SUM(Q927:Q927)</f>
        <v>0.16973208000000001</v>
      </c>
      <c r="S927" s="655"/>
      <c r="T927" s="138"/>
      <c r="U927" s="655"/>
      <c r="V927" s="655"/>
    </row>
    <row r="928" spans="1:22" ht="12">
      <c r="A928" s="684"/>
      <c r="C928" s="1619"/>
      <c r="E928" s="585"/>
      <c r="I928" s="121"/>
      <c r="K928" s="122"/>
      <c r="L928" s="136"/>
      <c r="Q928" s="137"/>
      <c r="R928" s="585"/>
      <c r="S928" s="585"/>
      <c r="T928" s="138"/>
      <c r="U928" s="585"/>
      <c r="V928" s="655"/>
    </row>
    <row r="929" spans="1:22">
      <c r="A929" s="683"/>
      <c r="B929" s="288"/>
      <c r="C929" s="289"/>
      <c r="D929" s="290"/>
      <c r="E929" s="128"/>
      <c r="F929" s="129"/>
      <c r="G929" s="130"/>
      <c r="H929" s="129"/>
      <c r="I929" s="131"/>
      <c r="J929" s="130"/>
      <c r="K929" s="278"/>
      <c r="L929" s="136"/>
      <c r="Q929" s="137"/>
      <c r="R929" s="585"/>
      <c r="S929" s="585"/>
      <c r="T929" s="138"/>
      <c r="U929" s="585"/>
      <c r="V929" s="655"/>
    </row>
    <row r="930" spans="1:22" s="77" customFormat="1" ht="12">
      <c r="A930" s="1346"/>
      <c r="B930" s="429"/>
      <c r="C930" s="1058" t="s">
        <v>580</v>
      </c>
      <c r="D930" s="431"/>
      <c r="E930" s="1057"/>
      <c r="F930" s="433"/>
      <c r="G930" s="434"/>
      <c r="H930" s="433"/>
      <c r="I930" s="1056"/>
      <c r="J930" s="434"/>
      <c r="K930" s="1055"/>
      <c r="L930" s="1054"/>
      <c r="M930" s="436"/>
      <c r="N930" s="437"/>
      <c r="O930" s="438"/>
      <c r="P930" s="433"/>
      <c r="Q930" s="434"/>
      <c r="R930" s="438"/>
      <c r="S930" s="438"/>
      <c r="T930" s="439">
        <f>SUM(T892:T929)</f>
        <v>334.83100735200003</v>
      </c>
      <c r="U930" s="438"/>
      <c r="V930" s="1347">
        <f>SUM(V892:V929)</f>
        <v>432.76857447699291</v>
      </c>
    </row>
    <row r="931" spans="1:22" s="77" customFormat="1">
      <c r="A931" s="1281"/>
      <c r="C931" s="165"/>
      <c r="D931" s="100"/>
      <c r="E931" s="598"/>
      <c r="F931" s="78"/>
      <c r="G931" s="80"/>
      <c r="H931" s="78"/>
      <c r="I931" s="81"/>
      <c r="J931" s="80"/>
      <c r="K931" s="79"/>
      <c r="L931" s="163"/>
      <c r="M931" s="102"/>
      <c r="N931" s="103"/>
      <c r="O931" s="101"/>
      <c r="P931" s="78"/>
      <c r="Q931" s="80"/>
      <c r="R931" s="101"/>
      <c r="S931" s="101"/>
      <c r="T931" s="115"/>
      <c r="U931" s="101"/>
      <c r="V931" s="1348"/>
    </row>
    <row r="932" spans="1:22" ht="12">
      <c r="A932" s="1296"/>
      <c r="B932" s="344"/>
      <c r="C932" s="345" t="s">
        <v>580</v>
      </c>
      <c r="D932" s="346"/>
      <c r="E932" s="347"/>
      <c r="F932" s="348"/>
      <c r="G932" s="349"/>
      <c r="H932" s="348"/>
      <c r="I932" s="348"/>
      <c r="J932" s="349"/>
      <c r="K932" s="348"/>
      <c r="L932" s="350"/>
      <c r="M932" s="351"/>
      <c r="N932" s="352"/>
      <c r="O932" s="353"/>
      <c r="P932" s="348"/>
      <c r="Q932" s="349"/>
      <c r="R932" s="353"/>
      <c r="S932" s="353"/>
      <c r="T932" s="439">
        <f>T858+T888+T930</f>
        <v>493.24278850740001</v>
      </c>
      <c r="U932" s="353"/>
      <c r="V932" s="1347">
        <f>V858+V888+V930</f>
        <v>637.51556387069888</v>
      </c>
    </row>
    <row r="933" spans="1:22" s="1053" customFormat="1" ht="12.75">
      <c r="A933" s="1349"/>
      <c r="V933" s="1350"/>
    </row>
    <row r="934" spans="1:22" s="1053" customFormat="1" ht="12.75">
      <c r="A934" s="1349"/>
      <c r="C934" s="1954" t="s">
        <v>764</v>
      </c>
      <c r="D934" s="1955"/>
      <c r="E934" s="1955"/>
      <c r="F934" s="1955"/>
      <c r="G934" s="1955"/>
      <c r="H934" s="1955"/>
      <c r="I934" s="1955"/>
      <c r="J934" s="1955"/>
      <c r="K934" s="1955"/>
      <c r="L934" s="1955"/>
      <c r="M934" s="1955"/>
      <c r="N934" s="1955"/>
      <c r="O934" s="1955"/>
      <c r="P934" s="1955"/>
      <c r="Q934" s="1955"/>
      <c r="R934" s="1955"/>
      <c r="V934" s="1350"/>
    </row>
    <row r="935" spans="1:22" s="1053" customFormat="1" ht="12.75">
      <c r="A935" s="1349"/>
      <c r="E935" s="1956" t="s">
        <v>2</v>
      </c>
      <c r="F935" s="1956"/>
      <c r="G935" s="1956"/>
      <c r="H935" s="1956"/>
      <c r="I935" s="1956"/>
      <c r="J935" s="1956"/>
      <c r="K935" s="1956"/>
      <c r="L935" s="1956"/>
      <c r="M935" s="1956"/>
      <c r="N935" s="1956"/>
      <c r="O935" s="1957"/>
      <c r="P935" s="1957"/>
      <c r="Q935" s="1957"/>
      <c r="R935" s="1957"/>
      <c r="V935" s="1350"/>
    </row>
    <row r="936" spans="1:22" s="1053" customFormat="1" ht="12.75">
      <c r="A936" s="1349"/>
      <c r="C936" s="1351" t="s">
        <v>3</v>
      </c>
      <c r="D936" s="1351"/>
      <c r="E936" s="1958" t="s">
        <v>456</v>
      </c>
      <c r="F936" s="1958"/>
      <c r="G936" s="1958"/>
      <c r="H936" s="1958"/>
      <c r="I936" s="1958"/>
      <c r="J936" s="1958"/>
      <c r="K936" s="1958"/>
      <c r="L936" s="1958"/>
      <c r="M936" s="1958"/>
      <c r="N936" s="1958"/>
      <c r="O936" s="1958"/>
      <c r="P936" s="1958"/>
      <c r="Q936" s="1958"/>
      <c r="R936" s="1958"/>
      <c r="S936" s="1958"/>
      <c r="V936" s="1350"/>
    </row>
    <row r="937" spans="1:22" s="1053" customFormat="1" ht="12.75">
      <c r="A937" s="1349"/>
      <c r="V937" s="1350"/>
    </row>
    <row r="938" spans="1:22" s="1053" customFormat="1" ht="12.75">
      <c r="A938" s="1349"/>
      <c r="C938" s="1352"/>
      <c r="D938" s="1352"/>
      <c r="E938" s="1353"/>
      <c r="R938" s="1354"/>
      <c r="V938" s="1350"/>
    </row>
    <row r="939" spans="1:22" s="1053" customFormat="1" ht="12.75">
      <c r="A939" s="1969" t="s">
        <v>4</v>
      </c>
      <c r="B939" s="1970"/>
      <c r="C939" s="1355" t="s">
        <v>68</v>
      </c>
      <c r="O939" s="1356" t="s">
        <v>5</v>
      </c>
      <c r="P939" s="1963" t="e">
        <f>#REF!</f>
        <v>#REF!</v>
      </c>
      <c r="Q939" s="1669"/>
      <c r="R939" s="1669"/>
      <c r="S939" s="1357" t="s">
        <v>0</v>
      </c>
      <c r="U939" s="1357" t="s">
        <v>0</v>
      </c>
      <c r="V939" s="1350"/>
    </row>
    <row r="940" spans="1:22" s="1053" customFormat="1" ht="15.75">
      <c r="A940" s="1358"/>
      <c r="B940" s="1351"/>
      <c r="C940" s="1359"/>
      <c r="D940" s="1359"/>
      <c r="E940" s="1964"/>
      <c r="F940" s="1964"/>
      <c r="G940" s="1964"/>
      <c r="N940" s="1360"/>
      <c r="P940" s="1361"/>
      <c r="Q940" s="1362"/>
      <c r="R940" s="1362"/>
      <c r="T940" s="1357"/>
      <c r="V940" s="1363"/>
    </row>
    <row r="941" spans="1:22" s="1053" customFormat="1" ht="15.75">
      <c r="A941" s="1358" t="s">
        <v>6</v>
      </c>
      <c r="B941" s="1351"/>
      <c r="C941" s="1351"/>
      <c r="D941" s="1670">
        <v>267138</v>
      </c>
      <c r="E941" s="1671"/>
      <c r="F941" s="1671"/>
      <c r="G941" s="1364" t="s">
        <v>7</v>
      </c>
      <c r="J941" s="1364"/>
      <c r="K941" s="1364"/>
      <c r="L941" s="1364"/>
      <c r="M941" s="1365" t="s">
        <v>73</v>
      </c>
      <c r="N941" s="1917">
        <f>1.02*1.05*1.132</f>
        <v>1.212372</v>
      </c>
      <c r="O941" s="1918"/>
      <c r="P941" s="1918"/>
      <c r="R941" s="1354"/>
      <c r="V941" s="1350"/>
    </row>
    <row r="942" spans="1:22" s="1053" customFormat="1" ht="12.75">
      <c r="A942" s="1358"/>
      <c r="B942" s="1351"/>
      <c r="C942" s="1351"/>
      <c r="D942" s="1351"/>
      <c r="E942" s="1366"/>
      <c r="F942" s="1366"/>
      <c r="G942" s="1364"/>
      <c r="J942" s="1364"/>
      <c r="K942" s="1364"/>
      <c r="L942" s="1364"/>
      <c r="N942" s="1917">
        <f>1.02*1.132</f>
        <v>1.1546399999999999</v>
      </c>
      <c r="O942" s="1918"/>
      <c r="P942" s="1918"/>
      <c r="R942" s="1354"/>
      <c r="V942" s="1350"/>
    </row>
    <row r="943" spans="1:22" s="1053" customFormat="1" ht="12.75">
      <c r="A943" s="1367" t="s">
        <v>143</v>
      </c>
      <c r="B943" s="1368"/>
      <c r="C943" s="1368"/>
      <c r="D943" s="1336"/>
      <c r="E943" s="1336"/>
      <c r="F943" s="1330"/>
      <c r="G943" s="1337" t="s">
        <v>142</v>
      </c>
      <c r="H943" s="1330"/>
      <c r="I943" s="1338"/>
      <c r="J943" s="1636">
        <v>2467.79</v>
      </c>
      <c r="K943" s="1637"/>
      <c r="L943" s="1637"/>
      <c r="M943" s="1339"/>
      <c r="N943" s="1340"/>
      <c r="O943" s="1340"/>
      <c r="P943" s="1340" t="s">
        <v>11</v>
      </c>
      <c r="Q943" s="1636">
        <v>3057.6</v>
      </c>
      <c r="R943" s="1637"/>
      <c r="S943" s="1637"/>
      <c r="T943" s="1369"/>
      <c r="V943" s="1370"/>
    </row>
    <row r="944" spans="1:22" s="1053" customFormat="1" ht="13.5" thickBot="1">
      <c r="A944" s="1349"/>
      <c r="R944" s="1354"/>
      <c r="V944" s="1350"/>
    </row>
    <row r="945" spans="1:22" s="1052" customFormat="1" ht="13.5" thickTop="1">
      <c r="A945" s="1989" t="s">
        <v>12</v>
      </c>
      <c r="B945" s="1992" t="s">
        <v>13</v>
      </c>
      <c r="C945" s="1989" t="s">
        <v>14</v>
      </c>
      <c r="D945" s="1585" t="s">
        <v>15</v>
      </c>
      <c r="E945" s="1585" t="s">
        <v>16</v>
      </c>
      <c r="F945" s="2001" t="s">
        <v>17</v>
      </c>
      <c r="G945" s="2004"/>
      <c r="H945" s="2004"/>
      <c r="I945" s="2001" t="s">
        <v>18</v>
      </c>
      <c r="J945" s="2009"/>
      <c r="K945" s="2010"/>
      <c r="L945" s="1999" t="s">
        <v>19</v>
      </c>
      <c r="M945" s="2000"/>
      <c r="N945" s="2000"/>
      <c r="O945" s="2000"/>
      <c r="P945" s="2000"/>
      <c r="Q945" s="2000"/>
      <c r="R945" s="2001" t="s">
        <v>20</v>
      </c>
      <c r="S945" s="1585" t="s">
        <v>21</v>
      </c>
      <c r="T945" s="1971" t="s">
        <v>22</v>
      </c>
      <c r="U945" s="1585" t="s">
        <v>21</v>
      </c>
      <c r="V945" s="1585" t="s">
        <v>22</v>
      </c>
    </row>
    <row r="946" spans="1:22" s="1052" customFormat="1" ht="11.25">
      <c r="A946" s="1990"/>
      <c r="B946" s="1993"/>
      <c r="C946" s="1990"/>
      <c r="D946" s="1995"/>
      <c r="E946" s="1995"/>
      <c r="F946" s="2005"/>
      <c r="G946" s="2006"/>
      <c r="H946" s="2006"/>
      <c r="I946" s="2011"/>
      <c r="J946" s="2012"/>
      <c r="K946" s="2013"/>
      <c r="L946" s="1957" t="s">
        <v>23</v>
      </c>
      <c r="M946" s="1949" t="s">
        <v>15</v>
      </c>
      <c r="N946" s="1951" t="s">
        <v>24</v>
      </c>
      <c r="O946" s="1951" t="s">
        <v>25</v>
      </c>
      <c r="P946" s="1951" t="s">
        <v>26</v>
      </c>
      <c r="Q946" s="1951" t="s">
        <v>74</v>
      </c>
      <c r="R946" s="2002"/>
      <c r="S946" s="1586"/>
      <c r="T946" s="1972"/>
      <c r="U946" s="1586"/>
      <c r="V946" s="1586"/>
    </row>
    <row r="947" spans="1:22" s="1052" customFormat="1" ht="11.25">
      <c r="A947" s="1990"/>
      <c r="B947" s="1993"/>
      <c r="C947" s="1990"/>
      <c r="D947" s="1995"/>
      <c r="E947" s="1995"/>
      <c r="F947" s="2005"/>
      <c r="G947" s="2006"/>
      <c r="H947" s="2006"/>
      <c r="I947" s="2011"/>
      <c r="J947" s="2012"/>
      <c r="K947" s="2013"/>
      <c r="L947" s="1997"/>
      <c r="M947" s="1950"/>
      <c r="N947" s="1586"/>
      <c r="O947" s="1586"/>
      <c r="P947" s="1959"/>
      <c r="Q947" s="1961"/>
      <c r="R947" s="2002"/>
      <c r="S947" s="1586"/>
      <c r="T947" s="1972"/>
      <c r="U947" s="1586"/>
      <c r="V947" s="1586"/>
    </row>
    <row r="948" spans="1:22" s="1052" customFormat="1" ht="11.25">
      <c r="A948" s="1990"/>
      <c r="B948" s="1993"/>
      <c r="C948" s="1990"/>
      <c r="D948" s="1995"/>
      <c r="E948" s="1995"/>
      <c r="F948" s="2005"/>
      <c r="G948" s="2006"/>
      <c r="H948" s="2006"/>
      <c r="I948" s="2011"/>
      <c r="J948" s="2012"/>
      <c r="K948" s="2013"/>
      <c r="L948" s="1997"/>
      <c r="M948" s="1950"/>
      <c r="N948" s="1586"/>
      <c r="O948" s="1586"/>
      <c r="P948" s="1959"/>
      <c r="Q948" s="1961"/>
      <c r="R948" s="2002"/>
      <c r="S948" s="1586"/>
      <c r="T948" s="1972"/>
      <c r="U948" s="1586"/>
      <c r="V948" s="1586"/>
    </row>
    <row r="949" spans="1:22" s="1052" customFormat="1" ht="11.25">
      <c r="A949" s="1991"/>
      <c r="B949" s="1994"/>
      <c r="C949" s="1991"/>
      <c r="D949" s="1996"/>
      <c r="E949" s="1996"/>
      <c r="F949" s="2007"/>
      <c r="G949" s="2008"/>
      <c r="H949" s="2008"/>
      <c r="I949" s="2014"/>
      <c r="J949" s="2015"/>
      <c r="K949" s="2016"/>
      <c r="L949" s="1998"/>
      <c r="M949" s="1950"/>
      <c r="N949" s="1587"/>
      <c r="O949" s="1587"/>
      <c r="P949" s="1960"/>
      <c r="Q949" s="1962"/>
      <c r="R949" s="2003"/>
      <c r="S949" s="1587"/>
      <c r="T949" s="1973"/>
      <c r="U949" s="1587"/>
      <c r="V949" s="1587"/>
    </row>
    <row r="950" spans="1:22" s="107" customFormat="1" ht="12">
      <c r="A950" s="1051">
        <v>1</v>
      </c>
      <c r="B950" s="1048">
        <v>2</v>
      </c>
      <c r="C950" s="1051">
        <v>3</v>
      </c>
      <c r="D950" s="1048">
        <v>4</v>
      </c>
      <c r="E950" s="1045">
        <v>5</v>
      </c>
      <c r="F950" s="1050"/>
      <c r="G950" s="1048">
        <v>6</v>
      </c>
      <c r="H950" s="1050"/>
      <c r="I950" s="1049"/>
      <c r="J950" s="1048">
        <v>7</v>
      </c>
      <c r="K950" s="1047"/>
      <c r="L950" s="1046">
        <v>8</v>
      </c>
      <c r="M950" s="1045">
        <v>9</v>
      </c>
      <c r="N950" s="1045">
        <v>10</v>
      </c>
      <c r="O950" s="1045">
        <v>11</v>
      </c>
      <c r="P950" s="1045">
        <v>12</v>
      </c>
      <c r="Q950" s="1045">
        <v>13</v>
      </c>
      <c r="R950" s="1045">
        <v>14</v>
      </c>
      <c r="S950" s="1045">
        <v>15</v>
      </c>
      <c r="T950" s="1044">
        <v>16</v>
      </c>
      <c r="U950" s="1045">
        <v>15</v>
      </c>
      <c r="V950" s="1344">
        <v>16</v>
      </c>
    </row>
    <row r="951" spans="1:22" s="7" customFormat="1" ht="12">
      <c r="A951" s="1289">
        <v>1</v>
      </c>
      <c r="B951" s="602" t="s">
        <v>197</v>
      </c>
      <c r="C951" s="1922" t="s">
        <v>763</v>
      </c>
      <c r="D951" s="298" t="s">
        <v>198</v>
      </c>
      <c r="E951" s="594">
        <f>134*0.31</f>
        <v>41.54</v>
      </c>
      <c r="F951" s="3"/>
      <c r="G951" s="5">
        <v>0.25</v>
      </c>
      <c r="H951" s="3"/>
      <c r="I951" s="4"/>
      <c r="J951" s="5">
        <v>0.06</v>
      </c>
      <c r="K951" s="6"/>
      <c r="L951" s="225"/>
      <c r="M951" s="54"/>
      <c r="N951" s="55"/>
      <c r="O951" s="226"/>
      <c r="P951" s="20"/>
      <c r="Q951" s="772"/>
      <c r="R951" s="19">
        <f>G952+J952</f>
        <v>0.80040349999999993</v>
      </c>
      <c r="S951" s="594">
        <f>R951+R952</f>
        <v>0.80040349999999993</v>
      </c>
      <c r="T951" s="596">
        <f>E951*S951</f>
        <v>33.248761389999999</v>
      </c>
      <c r="U951" s="649">
        <f>S951*$U$5</f>
        <v>1.0345203224779138</v>
      </c>
      <c r="V951" s="649">
        <f>U951*E951</f>
        <v>42.973974195732538</v>
      </c>
    </row>
    <row r="952" spans="1:22" s="7" customFormat="1" ht="12">
      <c r="A952" s="1293"/>
      <c r="B952" s="602" t="s">
        <v>199</v>
      </c>
      <c r="C952" s="1922"/>
      <c r="D952" s="298"/>
      <c r="E952" s="594"/>
      <c r="F952" s="3"/>
      <c r="G952" s="227">
        <f>G951*$J$943/1000</f>
        <v>0.61694749999999998</v>
      </c>
      <c r="H952" s="3"/>
      <c r="I952" s="4"/>
      <c r="J952" s="227">
        <f>J951*$Q$943/1000</f>
        <v>0.18345599999999998</v>
      </c>
      <c r="K952" s="6"/>
      <c r="L952" s="119"/>
      <c r="M952" s="23"/>
      <c r="N952" s="24"/>
      <c r="O952" s="120"/>
      <c r="P952" s="3"/>
      <c r="Q952" s="25"/>
      <c r="R952" s="594"/>
      <c r="S952" s="594"/>
      <c r="T952" s="12"/>
      <c r="U952" s="594"/>
      <c r="V952" s="775"/>
    </row>
    <row r="953" spans="1:22" s="7" customFormat="1" ht="12">
      <c r="A953" s="1293"/>
      <c r="C953" s="1922"/>
      <c r="D953" s="298"/>
      <c r="E953" s="594"/>
      <c r="F953" s="3"/>
      <c r="G953" s="5"/>
      <c r="H953" s="3"/>
      <c r="I953" s="4"/>
      <c r="J953" s="5"/>
      <c r="K953" s="6"/>
      <c r="L953" s="119"/>
      <c r="M953" s="23"/>
      <c r="N953" s="24"/>
      <c r="O953" s="120"/>
      <c r="P953" s="3"/>
      <c r="Q953" s="25"/>
      <c r="R953" s="594"/>
      <c r="S953" s="594"/>
      <c r="T953" s="12"/>
      <c r="U953" s="594"/>
      <c r="V953" s="775"/>
    </row>
    <row r="954" spans="1:22" s="7" customFormat="1">
      <c r="A954" s="1294"/>
      <c r="B954" s="17"/>
      <c r="C954" s="1230"/>
      <c r="D954" s="18"/>
      <c r="E954" s="19"/>
      <c r="F954" s="20"/>
      <c r="G954" s="21"/>
      <c r="H954" s="20"/>
      <c r="I954" s="22"/>
      <c r="J954" s="21"/>
      <c r="K954" s="373"/>
      <c r="L954" s="119"/>
      <c r="M954" s="23"/>
      <c r="N954" s="24"/>
      <c r="O954" s="120"/>
      <c r="P954" s="3"/>
      <c r="Q954" s="25"/>
      <c r="R954" s="594"/>
      <c r="S954" s="594"/>
      <c r="T954" s="12"/>
      <c r="U954" s="594"/>
      <c r="V954" s="775"/>
    </row>
    <row r="955" spans="1:22" ht="12">
      <c r="A955" s="1289">
        <f>A951+1</f>
        <v>2</v>
      </c>
      <c r="B955" s="1724" t="s">
        <v>200</v>
      </c>
      <c r="C955" s="1921" t="s">
        <v>762</v>
      </c>
      <c r="D955" s="298" t="s">
        <v>201</v>
      </c>
      <c r="E955" s="594">
        <v>134</v>
      </c>
      <c r="F955" s="3"/>
      <c r="G955" s="5">
        <v>0</v>
      </c>
      <c r="H955" s="3"/>
      <c r="I955" s="4"/>
      <c r="J955" s="5">
        <v>0</v>
      </c>
      <c r="K955" s="6"/>
      <c r="L955" s="228"/>
      <c r="M955" s="229"/>
      <c r="N955" s="230"/>
      <c r="O955" s="231"/>
      <c r="P955" s="232"/>
      <c r="Q955" s="233"/>
      <c r="R955" s="234">
        <f>G956+J956</f>
        <v>0</v>
      </c>
      <c r="S955" s="778">
        <f>R955+R956</f>
        <v>4.849488</v>
      </c>
      <c r="T955" s="777">
        <f>E955*S955</f>
        <v>649.83139200000005</v>
      </c>
      <c r="U955" s="649">
        <f>S955*$U$5</f>
        <v>6.2679559617277709</v>
      </c>
      <c r="V955" s="649">
        <f>U955*E955</f>
        <v>839.90609887152129</v>
      </c>
    </row>
    <row r="956" spans="1:22" ht="12">
      <c r="A956" s="1293"/>
      <c r="B956" s="1725"/>
      <c r="C956" s="1922"/>
      <c r="D956" s="298"/>
      <c r="E956" s="594"/>
      <c r="F956" s="3"/>
      <c r="G956" s="227">
        <f>G955*$J$943/1000</f>
        <v>0</v>
      </c>
      <c r="H956" s="3"/>
      <c r="I956" s="4"/>
      <c r="J956" s="227">
        <f>J955*$Q$943/1000</f>
        <v>0</v>
      </c>
      <c r="K956" s="6"/>
      <c r="L956" s="1967" t="s">
        <v>202</v>
      </c>
      <c r="M956" s="235" t="s">
        <v>203</v>
      </c>
      <c r="N956" s="236">
        <v>1</v>
      </c>
      <c r="O956" s="236">
        <f>E955*N956</f>
        <v>134</v>
      </c>
      <c r="P956" s="237">
        <v>4</v>
      </c>
      <c r="Q956" s="238">
        <f>N956*P956*$N$941</f>
        <v>4.849488</v>
      </c>
      <c r="R956" s="594">
        <f>SUM(Q956:Q956)</f>
        <v>4.849488</v>
      </c>
      <c r="S956" s="775"/>
      <c r="T956" s="12"/>
      <c r="U956" s="775"/>
      <c r="V956" s="775"/>
    </row>
    <row r="957" spans="1:22" ht="12">
      <c r="A957" s="1293"/>
      <c r="B957" s="7"/>
      <c r="C957" s="1922"/>
      <c r="D957" s="298"/>
      <c r="E957" s="594"/>
      <c r="F957" s="3"/>
      <c r="G957" s="5"/>
      <c r="H957" s="3"/>
      <c r="I957" s="4"/>
      <c r="J957" s="5"/>
      <c r="K957" s="6"/>
      <c r="L957" s="1968"/>
      <c r="M957" s="13"/>
      <c r="N957" s="14"/>
      <c r="O957" s="239"/>
      <c r="P957" s="15"/>
      <c r="Q957" s="16"/>
      <c r="R957" s="594"/>
      <c r="S957" s="594"/>
      <c r="T957" s="12"/>
      <c r="U957" s="594"/>
      <c r="V957" s="775"/>
    </row>
    <row r="958" spans="1:22">
      <c r="A958" s="1294"/>
      <c r="B958" s="17"/>
      <c r="C958" s="1230"/>
      <c r="D958" s="18"/>
      <c r="E958" s="19"/>
      <c r="F958" s="20"/>
      <c r="G958" s="21"/>
      <c r="H958" s="20"/>
      <c r="I958" s="22"/>
      <c r="J958" s="21"/>
      <c r="K958" s="373"/>
      <c r="L958" s="119"/>
      <c r="M958" s="23"/>
      <c r="N958" s="24"/>
      <c r="O958" s="120"/>
      <c r="P958" s="3"/>
      <c r="Q958" s="25"/>
      <c r="R958" s="594"/>
      <c r="S958" s="594"/>
      <c r="T958" s="12"/>
      <c r="U958" s="594"/>
      <c r="V958" s="775"/>
    </row>
    <row r="959" spans="1:22" s="7" customFormat="1" ht="12">
      <c r="A959" s="1289">
        <f>A955+1</f>
        <v>3</v>
      </c>
      <c r="B959" s="602" t="s">
        <v>64</v>
      </c>
      <c r="C959" s="1921" t="s">
        <v>761</v>
      </c>
      <c r="D959" s="298" t="s">
        <v>60</v>
      </c>
      <c r="E959" s="594">
        <v>17</v>
      </c>
      <c r="F959" s="3"/>
      <c r="G959" s="5">
        <v>0.97</v>
      </c>
      <c r="H959" s="3"/>
      <c r="I959" s="4"/>
      <c r="J959" s="5">
        <v>0.13</v>
      </c>
      <c r="K959" s="6"/>
      <c r="L959" s="228"/>
      <c r="M959" s="229"/>
      <c r="N959" s="230"/>
      <c r="O959" s="231"/>
      <c r="P959" s="232"/>
      <c r="Q959" s="233"/>
      <c r="R959" s="234">
        <f>G960+J960</f>
        <v>2.7912443000000002</v>
      </c>
      <c r="S959" s="778">
        <f>R959+R960</f>
        <v>4.9735139000000004</v>
      </c>
      <c r="T959" s="777">
        <f>E959*S959</f>
        <v>84.549736300000006</v>
      </c>
      <c r="U959" s="649">
        <f>S959*$U$5</f>
        <v>6.4282592513355921</v>
      </c>
      <c r="V959" s="649">
        <f>U959*E959</f>
        <v>109.28040727270506</v>
      </c>
    </row>
    <row r="960" spans="1:22" s="7" customFormat="1" ht="33.75">
      <c r="A960" s="1293"/>
      <c r="B960" s="602" t="s">
        <v>65</v>
      </c>
      <c r="C960" s="1922"/>
      <c r="D960" s="298"/>
      <c r="E960" s="594"/>
      <c r="F960" s="3"/>
      <c r="G960" s="227">
        <f>G959*$J$943/1000</f>
        <v>2.3937563000000002</v>
      </c>
      <c r="H960" s="3"/>
      <c r="I960" s="4"/>
      <c r="J960" s="227">
        <f>J959*$Q$943/1000</f>
        <v>0.39748800000000001</v>
      </c>
      <c r="K960" s="6"/>
      <c r="L960" s="241" t="s">
        <v>342</v>
      </c>
      <c r="M960" s="309" t="s">
        <v>60</v>
      </c>
      <c r="N960" s="310">
        <v>1</v>
      </c>
      <c r="O960" s="310">
        <f>E959*N960</f>
        <v>17</v>
      </c>
      <c r="P960" s="244">
        <v>1.8</v>
      </c>
      <c r="Q960" s="240">
        <f>N960*P960*$N$941</f>
        <v>2.1822696000000001</v>
      </c>
      <c r="R960" s="594">
        <f>SUM(Q960:Q960)</f>
        <v>2.1822696000000001</v>
      </c>
      <c r="S960" s="775"/>
      <c r="T960" s="12"/>
      <c r="U960" s="775"/>
      <c r="V960" s="775"/>
    </row>
    <row r="961" spans="1:22" s="7" customFormat="1" ht="12">
      <c r="A961" s="1293"/>
      <c r="C961" s="1922"/>
      <c r="D961" s="298"/>
      <c r="E961" s="594"/>
      <c r="F961" s="3"/>
      <c r="G961" s="5"/>
      <c r="H961" s="3"/>
      <c r="I961" s="4"/>
      <c r="J961" s="5"/>
      <c r="K961" s="6"/>
      <c r="L961" s="119"/>
      <c r="M961" s="23"/>
      <c r="N961" s="24"/>
      <c r="O961" s="120"/>
      <c r="P961" s="3"/>
      <c r="Q961" s="25"/>
      <c r="R961" s="594"/>
      <c r="S961" s="594"/>
      <c r="T961" s="12"/>
      <c r="U961" s="594"/>
      <c r="V961" s="775"/>
    </row>
    <row r="962" spans="1:22" s="7" customFormat="1">
      <c r="A962" s="1294"/>
      <c r="B962" s="17"/>
      <c r="C962" s="1231"/>
      <c r="D962" s="18"/>
      <c r="E962" s="19"/>
      <c r="F962" s="20"/>
      <c r="G962" s="21"/>
      <c r="H962" s="20"/>
      <c r="I962" s="22"/>
      <c r="J962" s="21"/>
      <c r="K962" s="373"/>
      <c r="L962" s="119"/>
      <c r="M962" s="23"/>
      <c r="N962" s="24"/>
      <c r="O962" s="120"/>
      <c r="P962" s="3"/>
      <c r="Q962" s="25"/>
      <c r="R962" s="594"/>
      <c r="S962" s="594"/>
      <c r="T962" s="12"/>
      <c r="U962" s="594"/>
      <c r="V962" s="775"/>
    </row>
    <row r="963" spans="1:22" s="7" customFormat="1" ht="12">
      <c r="A963" s="1289">
        <f>A959+1</f>
        <v>4</v>
      </c>
      <c r="B963" s="602" t="s">
        <v>64</v>
      </c>
      <c r="C963" s="1921" t="s">
        <v>760</v>
      </c>
      <c r="D963" s="298" t="s">
        <v>60</v>
      </c>
      <c r="E963" s="594">
        <v>17</v>
      </c>
      <c r="F963" s="3"/>
      <c r="G963" s="5">
        <v>0.97</v>
      </c>
      <c r="H963" s="3"/>
      <c r="I963" s="4"/>
      <c r="J963" s="5">
        <v>0.13</v>
      </c>
      <c r="K963" s="6"/>
      <c r="L963" s="228"/>
      <c r="M963" s="229"/>
      <c r="N963" s="230"/>
      <c r="O963" s="231"/>
      <c r="P963" s="232"/>
      <c r="Q963" s="233"/>
      <c r="R963" s="234">
        <f>G964+J964</f>
        <v>2.7912443000000002</v>
      </c>
      <c r="S963" s="778">
        <f>R963+R964</f>
        <v>4.9735139000000004</v>
      </c>
      <c r="T963" s="777">
        <f>E963*S963</f>
        <v>84.549736300000006</v>
      </c>
      <c r="U963" s="649">
        <f>S963*$U$5</f>
        <v>6.4282592513355921</v>
      </c>
      <c r="V963" s="649">
        <f>U963*E963</f>
        <v>109.28040727270506</v>
      </c>
    </row>
    <row r="964" spans="1:22" s="7" customFormat="1" ht="22.5">
      <c r="A964" s="1293"/>
      <c r="B964" s="602" t="s">
        <v>65</v>
      </c>
      <c r="C964" s="1922"/>
      <c r="D964" s="298"/>
      <c r="E964" s="594"/>
      <c r="F964" s="3"/>
      <c r="G964" s="227">
        <f>G963*$J$943/1000</f>
        <v>2.3937563000000002</v>
      </c>
      <c r="H964" s="3"/>
      <c r="I964" s="4"/>
      <c r="J964" s="227">
        <f>J963*$Q$943/1000</f>
        <v>0.39748800000000001</v>
      </c>
      <c r="K964" s="6"/>
      <c r="L964" s="241" t="s">
        <v>343</v>
      </c>
      <c r="M964" s="309" t="s">
        <v>60</v>
      </c>
      <c r="N964" s="310">
        <v>1</v>
      </c>
      <c r="O964" s="310">
        <f>E963*N964</f>
        <v>17</v>
      </c>
      <c r="P964" s="244">
        <v>1.8</v>
      </c>
      <c r="Q964" s="240">
        <f>N964*P964*$N$941</f>
        <v>2.1822696000000001</v>
      </c>
      <c r="R964" s="594">
        <f>SUM(Q964:Q964)</f>
        <v>2.1822696000000001</v>
      </c>
      <c r="S964" s="775"/>
      <c r="T964" s="12"/>
      <c r="U964" s="775"/>
      <c r="V964" s="775"/>
    </row>
    <row r="965" spans="1:22" s="7" customFormat="1" ht="12">
      <c r="A965" s="1293"/>
      <c r="C965" s="1922"/>
      <c r="D965" s="298"/>
      <c r="E965" s="594"/>
      <c r="F965" s="3"/>
      <c r="G965" s="5"/>
      <c r="H965" s="3"/>
      <c r="I965" s="4"/>
      <c r="J965" s="5"/>
      <c r="K965" s="6"/>
      <c r="L965" s="119"/>
      <c r="M965" s="23"/>
      <c r="N965" s="24"/>
      <c r="O965" s="120"/>
      <c r="P965" s="3"/>
      <c r="Q965" s="25"/>
      <c r="R965" s="594"/>
      <c r="S965" s="594"/>
      <c r="T965" s="12"/>
      <c r="U965" s="594"/>
      <c r="V965" s="775"/>
    </row>
    <row r="966" spans="1:22" s="7" customFormat="1">
      <c r="A966" s="1294"/>
      <c r="B966" s="17"/>
      <c r="C966" s="1231"/>
      <c r="D966" s="18"/>
      <c r="E966" s="19"/>
      <c r="F966" s="20"/>
      <c r="G966" s="21"/>
      <c r="H966" s="20"/>
      <c r="I966" s="22"/>
      <c r="J966" s="21"/>
      <c r="K966" s="373"/>
      <c r="L966" s="119"/>
      <c r="M966" s="23"/>
      <c r="N966" s="24"/>
      <c r="O966" s="120"/>
      <c r="P966" s="3"/>
      <c r="Q966" s="25"/>
      <c r="R966" s="594"/>
      <c r="S966" s="594"/>
      <c r="T966" s="12"/>
      <c r="U966" s="594"/>
      <c r="V966" s="775"/>
    </row>
    <row r="967" spans="1:22" s="7" customFormat="1" ht="12">
      <c r="A967" s="1289">
        <f>A963+1</f>
        <v>5</v>
      </c>
      <c r="B967" s="602" t="s">
        <v>64</v>
      </c>
      <c r="C967" s="1921" t="s">
        <v>759</v>
      </c>
      <c r="D967" s="298" t="s">
        <v>60</v>
      </c>
      <c r="E967" s="594">
        <v>17</v>
      </c>
      <c r="F967" s="3"/>
      <c r="G967" s="5">
        <v>0.97</v>
      </c>
      <c r="H967" s="3"/>
      <c r="I967" s="4"/>
      <c r="J967" s="5">
        <v>0.13</v>
      </c>
      <c r="K967" s="6"/>
      <c r="L967" s="228"/>
      <c r="M967" s="229"/>
      <c r="N967" s="230"/>
      <c r="O967" s="231"/>
      <c r="P967" s="232"/>
      <c r="Q967" s="233"/>
      <c r="R967" s="234">
        <f>G968+J968</f>
        <v>2.7912443000000002</v>
      </c>
      <c r="S967" s="778">
        <f>R967+R968</f>
        <v>4.7443755919999999</v>
      </c>
      <c r="T967" s="777">
        <f>E967*S967</f>
        <v>80.654385063999996</v>
      </c>
      <c r="U967" s="649">
        <f>S967*$U$5</f>
        <v>6.1320983321439542</v>
      </c>
      <c r="V967" s="649">
        <f>U967*E967</f>
        <v>104.24567164644722</v>
      </c>
    </row>
    <row r="968" spans="1:22" s="7" customFormat="1" ht="12">
      <c r="A968" s="1293"/>
      <c r="B968" s="602" t="s">
        <v>65</v>
      </c>
      <c r="C968" s="1922"/>
      <c r="D968" s="298"/>
      <c r="E968" s="594"/>
      <c r="F968" s="3"/>
      <c r="G968" s="227">
        <f>G967*$J$943/1000</f>
        <v>2.3937563000000002</v>
      </c>
      <c r="H968" s="3"/>
      <c r="I968" s="4"/>
      <c r="J968" s="227">
        <f>J967*$Q$943/1000</f>
        <v>0.39748800000000001</v>
      </c>
      <c r="K968" s="6"/>
      <c r="L968" s="241" t="s">
        <v>210</v>
      </c>
      <c r="M968" s="242" t="s">
        <v>60</v>
      </c>
      <c r="N968" s="243">
        <v>1</v>
      </c>
      <c r="O968" s="243">
        <f>E967*N968</f>
        <v>17</v>
      </c>
      <c r="P968" s="244">
        <v>1.611</v>
      </c>
      <c r="Q968" s="240">
        <f>N968*P968*$N$941</f>
        <v>1.9531312919999999</v>
      </c>
      <c r="R968" s="594">
        <f>SUM(Q968:Q968)</f>
        <v>1.9531312919999999</v>
      </c>
      <c r="S968" s="775"/>
      <c r="T968" s="12"/>
      <c r="U968" s="775"/>
      <c r="V968" s="775"/>
    </row>
    <row r="969" spans="1:22" s="7" customFormat="1" ht="12">
      <c r="A969" s="1293"/>
      <c r="C969" s="1922"/>
      <c r="D969" s="298"/>
      <c r="E969" s="594"/>
      <c r="F969" s="3"/>
      <c r="G969" s="5"/>
      <c r="H969" s="3"/>
      <c r="I969" s="4"/>
      <c r="J969" s="5"/>
      <c r="K969" s="6"/>
      <c r="L969" s="119"/>
      <c r="M969" s="23"/>
      <c r="N969" s="24"/>
      <c r="O969" s="120"/>
      <c r="P969" s="3"/>
      <c r="Q969" s="25"/>
      <c r="R969" s="594"/>
      <c r="S969" s="594"/>
      <c r="T969" s="12"/>
      <c r="U969" s="594"/>
      <c r="V969" s="775"/>
    </row>
    <row r="970" spans="1:22" s="7" customFormat="1">
      <c r="A970" s="1294"/>
      <c r="B970" s="17"/>
      <c r="C970" s="1231"/>
      <c r="D970" s="18"/>
      <c r="E970" s="19"/>
      <c r="F970" s="20"/>
      <c r="G970" s="21"/>
      <c r="H970" s="20"/>
      <c r="I970" s="22"/>
      <c r="J970" s="21"/>
      <c r="K970" s="373"/>
      <c r="L970" s="119"/>
      <c r="M970" s="23"/>
      <c r="N970" s="24"/>
      <c r="O970" s="120"/>
      <c r="P970" s="3"/>
      <c r="Q970" s="25"/>
      <c r="R970" s="594"/>
      <c r="S970" s="594"/>
      <c r="T970" s="12"/>
      <c r="U970" s="594"/>
      <c r="V970" s="775"/>
    </row>
    <row r="971" spans="1:22" ht="12">
      <c r="A971" s="685">
        <f>+A967+1</f>
        <v>6</v>
      </c>
      <c r="B971" s="1919" t="s">
        <v>33</v>
      </c>
      <c r="C971" s="1927" t="s">
        <v>758</v>
      </c>
      <c r="D971" s="1226" t="s">
        <v>60</v>
      </c>
      <c r="E971" s="944">
        <v>25</v>
      </c>
      <c r="F971" s="1036"/>
      <c r="G971" s="1042"/>
      <c r="H971" s="1036"/>
      <c r="I971" s="1043"/>
      <c r="J971" s="1042"/>
      <c r="K971" s="1041"/>
      <c r="L971" s="1040"/>
      <c r="M971" s="1039"/>
      <c r="N971" s="1038"/>
      <c r="O971" s="1037"/>
      <c r="P971" s="1036"/>
      <c r="Q971" s="1035"/>
      <c r="R971" s="945">
        <f>G972+J972</f>
        <v>0</v>
      </c>
      <c r="S971" s="1034">
        <f>R971+R972</f>
        <v>0.115464</v>
      </c>
      <c r="T971" s="1033">
        <f>E971*S971</f>
        <v>2.8866000000000001</v>
      </c>
      <c r="U971" s="649">
        <f>S971*$U$5</f>
        <v>0.14923704670780405</v>
      </c>
      <c r="V971" s="649">
        <f>U971*E971</f>
        <v>3.7309261676951011</v>
      </c>
    </row>
    <row r="972" spans="1:22" ht="12">
      <c r="A972" s="1305"/>
      <c r="B972" s="1862"/>
      <c r="C972" s="1928"/>
      <c r="D972" s="1232"/>
      <c r="E972" s="940"/>
      <c r="F972" s="1029"/>
      <c r="G972" s="189">
        <f>G971*$J$943/1000</f>
        <v>0</v>
      </c>
      <c r="I972" s="121"/>
      <c r="J972" s="189">
        <f>J971*$Q$943/1000</f>
        <v>0</v>
      </c>
      <c r="K972" s="1027"/>
      <c r="L972" s="1929" t="s">
        <v>212</v>
      </c>
      <c r="M972" s="1032" t="s">
        <v>60</v>
      </c>
      <c r="N972" s="1031">
        <v>1</v>
      </c>
      <c r="O972" s="1031">
        <f>E971*N972</f>
        <v>25</v>
      </c>
      <c r="P972" s="197">
        <v>0.1</v>
      </c>
      <c r="Q972" s="1009">
        <f>N972*P972*$N$942</f>
        <v>0.115464</v>
      </c>
      <c r="R972" s="940">
        <f>SUM(Q972:Q972)</f>
        <v>0.115464</v>
      </c>
      <c r="S972" s="1030"/>
      <c r="T972" s="939"/>
      <c r="U972" s="1030"/>
      <c r="V972" s="1030"/>
    </row>
    <row r="973" spans="1:22" ht="12">
      <c r="A973" s="1305"/>
      <c r="B973" s="932" t="s">
        <v>546</v>
      </c>
      <c r="C973" s="1928"/>
      <c r="D973" s="1232"/>
      <c r="E973" s="940"/>
      <c r="F973" s="1029"/>
      <c r="G973" s="855"/>
      <c r="H973" s="1029"/>
      <c r="I973" s="1028"/>
      <c r="J973" s="855"/>
      <c r="K973" s="1027"/>
      <c r="L973" s="1930"/>
      <c r="M973" s="1026"/>
      <c r="N973" s="1025"/>
      <c r="O973" s="1024"/>
      <c r="P973" s="1023"/>
      <c r="Q973" s="1022"/>
      <c r="R973" s="940"/>
      <c r="S973" s="940"/>
      <c r="T973" s="939"/>
      <c r="U973" s="940"/>
      <c r="V973" s="1030"/>
    </row>
    <row r="974" spans="1:22">
      <c r="A974" s="1308"/>
      <c r="B974" s="1227"/>
      <c r="C974" s="1228"/>
      <c r="D974" s="1229"/>
      <c r="E974" s="934"/>
      <c r="F974" s="1014"/>
      <c r="G974" s="1020"/>
      <c r="H974" s="1014"/>
      <c r="I974" s="1021"/>
      <c r="J974" s="1020"/>
      <c r="K974" s="1019"/>
      <c r="L974" s="1018"/>
      <c r="M974" s="1017"/>
      <c r="N974" s="1016"/>
      <c r="O974" s="1015"/>
      <c r="P974" s="1014"/>
      <c r="Q974" s="1013"/>
      <c r="R974" s="934"/>
      <c r="S974" s="934"/>
      <c r="T974" s="933"/>
      <c r="U974" s="934"/>
      <c r="V974" s="1371"/>
    </row>
    <row r="975" spans="1:22" ht="12">
      <c r="A975" s="685">
        <f>+A971+1</f>
        <v>7</v>
      </c>
      <c r="B975" s="1919" t="s">
        <v>33</v>
      </c>
      <c r="C975" s="1927" t="s">
        <v>757</v>
      </c>
      <c r="D975" s="1226" t="s">
        <v>60</v>
      </c>
      <c r="E975" s="944">
        <v>30</v>
      </c>
      <c r="F975" s="1036"/>
      <c r="G975" s="1042"/>
      <c r="H975" s="1036"/>
      <c r="I975" s="1043"/>
      <c r="J975" s="1042"/>
      <c r="K975" s="1041"/>
      <c r="L975" s="1040"/>
      <c r="M975" s="1039"/>
      <c r="N975" s="1038"/>
      <c r="O975" s="1037"/>
      <c r="P975" s="1036"/>
      <c r="Q975" s="1035"/>
      <c r="R975" s="945">
        <f>G976+J976</f>
        <v>0</v>
      </c>
      <c r="S975" s="1034">
        <f>R975+R976</f>
        <v>0.115464</v>
      </c>
      <c r="T975" s="1033">
        <f>E975*S975</f>
        <v>3.4639199999999999</v>
      </c>
      <c r="U975" s="649">
        <f>S975*$U$5</f>
        <v>0.14923704670780405</v>
      </c>
      <c r="V975" s="649">
        <f>U975*E975</f>
        <v>4.4771114012341213</v>
      </c>
    </row>
    <row r="976" spans="1:22" ht="12">
      <c r="A976" s="1305"/>
      <c r="B976" s="1862"/>
      <c r="C976" s="1928"/>
      <c r="D976" s="1232"/>
      <c r="E976" s="940"/>
      <c r="F976" s="1029"/>
      <c r="G976" s="189">
        <f>G975*$J$943/1000</f>
        <v>0</v>
      </c>
      <c r="I976" s="121"/>
      <c r="J976" s="189">
        <f>J975*$Q$943/1000</f>
        <v>0</v>
      </c>
      <c r="K976" s="1027"/>
      <c r="L976" s="1929" t="s">
        <v>213</v>
      </c>
      <c r="M976" s="1032" t="s">
        <v>60</v>
      </c>
      <c r="N976" s="1031">
        <v>1</v>
      </c>
      <c r="O976" s="1031">
        <f>E975*N976</f>
        <v>30</v>
      </c>
      <c r="P976" s="197">
        <v>0.1</v>
      </c>
      <c r="Q976" s="1009">
        <f>N976*P976*$N$942</f>
        <v>0.115464</v>
      </c>
      <c r="R976" s="940">
        <f>SUM(Q976:Q976)</f>
        <v>0.115464</v>
      </c>
      <c r="S976" s="1030"/>
      <c r="T976" s="939"/>
      <c r="U976" s="1030"/>
      <c r="V976" s="1030"/>
    </row>
    <row r="977" spans="1:22" ht="12">
      <c r="A977" s="1305"/>
      <c r="B977" s="932" t="s">
        <v>546</v>
      </c>
      <c r="C977" s="1928"/>
      <c r="D977" s="1232"/>
      <c r="E977" s="940"/>
      <c r="F977" s="1029"/>
      <c r="G977" s="855"/>
      <c r="H977" s="1029"/>
      <c r="I977" s="1028"/>
      <c r="J977" s="855"/>
      <c r="K977" s="1027"/>
      <c r="L977" s="1930"/>
      <c r="M977" s="1026"/>
      <c r="N977" s="1025"/>
      <c r="O977" s="1024"/>
      <c r="P977" s="1023"/>
      <c r="Q977" s="1022"/>
      <c r="R977" s="940"/>
      <c r="S977" s="940"/>
      <c r="T977" s="939"/>
      <c r="U977" s="940"/>
      <c r="V977" s="1030"/>
    </row>
    <row r="978" spans="1:22">
      <c r="A978" s="1308"/>
      <c r="B978" s="1227"/>
      <c r="C978" s="1228"/>
      <c r="D978" s="1229"/>
      <c r="E978" s="934"/>
      <c r="F978" s="1014"/>
      <c r="G978" s="1020"/>
      <c r="H978" s="1014"/>
      <c r="I978" s="1021"/>
      <c r="J978" s="1020"/>
      <c r="K978" s="1019"/>
      <c r="L978" s="1018"/>
      <c r="M978" s="1017"/>
      <c r="N978" s="1016"/>
      <c r="O978" s="1015"/>
      <c r="P978" s="1014"/>
      <c r="Q978" s="1013"/>
      <c r="R978" s="934"/>
      <c r="S978" s="934"/>
      <c r="T978" s="933"/>
      <c r="U978" s="934"/>
      <c r="V978" s="1371"/>
    </row>
    <row r="979" spans="1:22" ht="12">
      <c r="A979" s="685">
        <f>+A975+1</f>
        <v>8</v>
      </c>
      <c r="B979" s="1919" t="s">
        <v>33</v>
      </c>
      <c r="C979" s="1927" t="s">
        <v>756</v>
      </c>
      <c r="D979" s="1226" t="s">
        <v>60</v>
      </c>
      <c r="E979" s="944">
        <v>30</v>
      </c>
      <c r="F979" s="1036"/>
      <c r="G979" s="1042"/>
      <c r="H979" s="1036"/>
      <c r="I979" s="1043"/>
      <c r="J979" s="1042"/>
      <c r="K979" s="1041"/>
      <c r="L979" s="1040"/>
      <c r="M979" s="1039"/>
      <c r="N979" s="1038"/>
      <c r="O979" s="1037"/>
      <c r="P979" s="1036"/>
      <c r="Q979" s="1035"/>
      <c r="R979" s="945">
        <f>G980+J980</f>
        <v>0</v>
      </c>
      <c r="S979" s="1034">
        <f>R979+R980</f>
        <v>0.115464</v>
      </c>
      <c r="T979" s="1033">
        <f>E979*S979</f>
        <v>3.4639199999999999</v>
      </c>
      <c r="U979" s="649">
        <f>S979*$U$5</f>
        <v>0.14923704670780405</v>
      </c>
      <c r="V979" s="649">
        <f>U979*E979</f>
        <v>4.4771114012341213</v>
      </c>
    </row>
    <row r="980" spans="1:22" ht="12">
      <c r="A980" s="1305"/>
      <c r="B980" s="1862"/>
      <c r="C980" s="1928"/>
      <c r="D980" s="1232"/>
      <c r="E980" s="940"/>
      <c r="F980" s="1029"/>
      <c r="G980" s="189">
        <f>G979*$J$943/1000</f>
        <v>0</v>
      </c>
      <c r="I980" s="121"/>
      <c r="J980" s="189">
        <f>J979*$Q$943/1000</f>
        <v>0</v>
      </c>
      <c r="K980" s="1027"/>
      <c r="L980" s="1929" t="s">
        <v>214</v>
      </c>
      <c r="M980" s="1032" t="s">
        <v>60</v>
      </c>
      <c r="N980" s="1031">
        <v>1</v>
      </c>
      <c r="O980" s="1031">
        <f>E979*N980</f>
        <v>30</v>
      </c>
      <c r="P980" s="197">
        <v>0.1</v>
      </c>
      <c r="Q980" s="1009">
        <f>N980*P980*$N$942</f>
        <v>0.115464</v>
      </c>
      <c r="R980" s="940">
        <f>SUM(Q980:Q980)</f>
        <v>0.115464</v>
      </c>
      <c r="S980" s="1030"/>
      <c r="T980" s="939"/>
      <c r="U980" s="1030"/>
      <c r="V980" s="1030"/>
    </row>
    <row r="981" spans="1:22" ht="12">
      <c r="A981" s="1305"/>
      <c r="B981" s="932" t="s">
        <v>546</v>
      </c>
      <c r="C981" s="1928"/>
      <c r="D981" s="1232"/>
      <c r="E981" s="940"/>
      <c r="F981" s="1029"/>
      <c r="G981" s="855"/>
      <c r="H981" s="1029"/>
      <c r="I981" s="1028"/>
      <c r="J981" s="855"/>
      <c r="K981" s="1027"/>
      <c r="L981" s="1930"/>
      <c r="M981" s="1026"/>
      <c r="N981" s="1025"/>
      <c r="O981" s="1024"/>
      <c r="P981" s="1023"/>
      <c r="Q981" s="1022"/>
      <c r="R981" s="940"/>
      <c r="S981" s="940"/>
      <c r="T981" s="939"/>
      <c r="U981" s="940"/>
      <c r="V981" s="1030"/>
    </row>
    <row r="982" spans="1:22">
      <c r="A982" s="1308"/>
      <c r="B982" s="1227"/>
      <c r="C982" s="1228"/>
      <c r="D982" s="1229"/>
      <c r="E982" s="934"/>
      <c r="F982" s="1014"/>
      <c r="G982" s="1020"/>
      <c r="H982" s="1014"/>
      <c r="I982" s="1021"/>
      <c r="J982" s="1020"/>
      <c r="K982" s="1019"/>
      <c r="L982" s="1018"/>
      <c r="M982" s="1017"/>
      <c r="N982" s="1016"/>
      <c r="O982" s="1015"/>
      <c r="P982" s="1014"/>
      <c r="Q982" s="1013"/>
      <c r="R982" s="934"/>
      <c r="S982" s="934"/>
      <c r="T982" s="933"/>
      <c r="U982" s="934"/>
      <c r="V982" s="1371"/>
    </row>
    <row r="983" spans="1:22" ht="12">
      <c r="A983" s="685">
        <f>+A979+1</f>
        <v>9</v>
      </c>
      <c r="B983" s="1919" t="s">
        <v>33</v>
      </c>
      <c r="C983" s="1927" t="s">
        <v>755</v>
      </c>
      <c r="D983" s="1226" t="s">
        <v>60</v>
      </c>
      <c r="E983" s="944">
        <v>10</v>
      </c>
      <c r="F983" s="1036"/>
      <c r="G983" s="1042"/>
      <c r="H983" s="1036"/>
      <c r="I983" s="1043"/>
      <c r="J983" s="1042"/>
      <c r="K983" s="1041"/>
      <c r="L983" s="1040"/>
      <c r="M983" s="1039"/>
      <c r="N983" s="1038"/>
      <c r="O983" s="1037"/>
      <c r="P983" s="1036"/>
      <c r="Q983" s="1035"/>
      <c r="R983" s="945">
        <f>G984+J984</f>
        <v>0</v>
      </c>
      <c r="S983" s="1034">
        <f>R983+R984</f>
        <v>0.115464</v>
      </c>
      <c r="T983" s="1033">
        <f>E983*S983</f>
        <v>1.1546399999999999</v>
      </c>
      <c r="U983" s="649">
        <f>S983*$U$5</f>
        <v>0.14923704670780405</v>
      </c>
      <c r="V983" s="649">
        <f>U983*E983</f>
        <v>1.4923704670780404</v>
      </c>
    </row>
    <row r="984" spans="1:22" ht="12">
      <c r="A984" s="1305"/>
      <c r="B984" s="1862"/>
      <c r="C984" s="1928"/>
      <c r="D984" s="1232"/>
      <c r="E984" s="940"/>
      <c r="F984" s="1029"/>
      <c r="G984" s="189">
        <f>G983*$J$943/1000</f>
        <v>0</v>
      </c>
      <c r="I984" s="121"/>
      <c r="J984" s="189">
        <f>J983*$Q$943/1000</f>
        <v>0</v>
      </c>
      <c r="K984" s="1027"/>
      <c r="L984" s="1929" t="s">
        <v>215</v>
      </c>
      <c r="M984" s="1032" t="s">
        <v>60</v>
      </c>
      <c r="N984" s="1031">
        <v>1</v>
      </c>
      <c r="O984" s="1031">
        <f>E983*N984</f>
        <v>10</v>
      </c>
      <c r="P984" s="197">
        <v>0.1</v>
      </c>
      <c r="Q984" s="1009">
        <f>N984*P984*$N$942</f>
        <v>0.115464</v>
      </c>
      <c r="R984" s="940">
        <f>SUM(Q984:Q984)</f>
        <v>0.115464</v>
      </c>
      <c r="S984" s="1030"/>
      <c r="T984" s="939"/>
      <c r="U984" s="1030"/>
      <c r="V984" s="1030"/>
    </row>
    <row r="985" spans="1:22" ht="12">
      <c r="A985" s="1305"/>
      <c r="B985" s="932" t="s">
        <v>546</v>
      </c>
      <c r="C985" s="1928"/>
      <c r="D985" s="1232"/>
      <c r="E985" s="940"/>
      <c r="F985" s="1029"/>
      <c r="G985" s="855"/>
      <c r="H985" s="1029"/>
      <c r="I985" s="1028"/>
      <c r="J985" s="855"/>
      <c r="K985" s="1027"/>
      <c r="L985" s="1930"/>
      <c r="M985" s="1026"/>
      <c r="N985" s="1025"/>
      <c r="O985" s="1024"/>
      <c r="P985" s="1023"/>
      <c r="Q985" s="1022"/>
      <c r="R985" s="940"/>
      <c r="S985" s="940"/>
      <c r="T985" s="939"/>
      <c r="U985" s="940"/>
      <c r="V985" s="1030"/>
    </row>
    <row r="986" spans="1:22">
      <c r="A986" s="1308"/>
      <c r="B986" s="1227"/>
      <c r="C986" s="1228"/>
      <c r="D986" s="1229"/>
      <c r="E986" s="934"/>
      <c r="F986" s="1014"/>
      <c r="G986" s="1020"/>
      <c r="H986" s="1014"/>
      <c r="I986" s="1021"/>
      <c r="J986" s="1020"/>
      <c r="K986" s="1019"/>
      <c r="L986" s="1018"/>
      <c r="M986" s="1017"/>
      <c r="N986" s="1016"/>
      <c r="O986" s="1015"/>
      <c r="P986" s="1014"/>
      <c r="Q986" s="1013"/>
      <c r="R986" s="934"/>
      <c r="S986" s="934"/>
      <c r="T986" s="933"/>
      <c r="U986" s="934"/>
      <c r="V986" s="1371"/>
    </row>
    <row r="987" spans="1:22" ht="12">
      <c r="A987" s="685">
        <f>+A983+1</f>
        <v>10</v>
      </c>
      <c r="B987" s="1919" t="s">
        <v>33</v>
      </c>
      <c r="C987" s="1927" t="s">
        <v>754</v>
      </c>
      <c r="D987" s="1226" t="s">
        <v>60</v>
      </c>
      <c r="E987" s="944">
        <v>15</v>
      </c>
      <c r="F987" s="1036"/>
      <c r="G987" s="1042"/>
      <c r="H987" s="1036"/>
      <c r="I987" s="1043"/>
      <c r="J987" s="1042"/>
      <c r="K987" s="1041"/>
      <c r="L987" s="1040"/>
      <c r="M987" s="1039"/>
      <c r="N987" s="1038"/>
      <c r="O987" s="1037"/>
      <c r="P987" s="1036"/>
      <c r="Q987" s="1035"/>
      <c r="R987" s="945">
        <f>G988+J988</f>
        <v>0</v>
      </c>
      <c r="S987" s="1034">
        <f>R987+R988</f>
        <v>0.115464</v>
      </c>
      <c r="T987" s="1033">
        <f>E987*S987</f>
        <v>1.7319599999999999</v>
      </c>
      <c r="U987" s="649">
        <f>S987*$U$5</f>
        <v>0.14923704670780405</v>
      </c>
      <c r="V987" s="649">
        <f>U987*E987</f>
        <v>2.2385557006170607</v>
      </c>
    </row>
    <row r="988" spans="1:22" ht="12">
      <c r="A988" s="1305"/>
      <c r="B988" s="1862"/>
      <c r="C988" s="1928"/>
      <c r="D988" s="1232"/>
      <c r="E988" s="940"/>
      <c r="F988" s="1029"/>
      <c r="G988" s="189">
        <f>G987*$J$943/1000</f>
        <v>0</v>
      </c>
      <c r="I988" s="121"/>
      <c r="J988" s="189">
        <f>J987*$Q$943/1000</f>
        <v>0</v>
      </c>
      <c r="K988" s="1027"/>
      <c r="L988" s="1929" t="s">
        <v>216</v>
      </c>
      <c r="M988" s="1032" t="s">
        <v>60</v>
      </c>
      <c r="N988" s="1031">
        <v>1</v>
      </c>
      <c r="O988" s="1031">
        <f>E987*N988</f>
        <v>15</v>
      </c>
      <c r="P988" s="197">
        <v>0.1</v>
      </c>
      <c r="Q988" s="1009">
        <f>N988*P988*$N$942</f>
        <v>0.115464</v>
      </c>
      <c r="R988" s="940">
        <f>SUM(Q988:Q988)</f>
        <v>0.115464</v>
      </c>
      <c r="S988" s="1030"/>
      <c r="T988" s="939"/>
      <c r="U988" s="1030"/>
      <c r="V988" s="1030"/>
    </row>
    <row r="989" spans="1:22" ht="12">
      <c r="A989" s="1305"/>
      <c r="B989" s="932" t="s">
        <v>546</v>
      </c>
      <c r="C989" s="1928"/>
      <c r="D989" s="1232"/>
      <c r="E989" s="940"/>
      <c r="F989" s="1029"/>
      <c r="G989" s="855"/>
      <c r="H989" s="1029"/>
      <c r="I989" s="1028"/>
      <c r="J989" s="855"/>
      <c r="K989" s="1027"/>
      <c r="L989" s="1930"/>
      <c r="M989" s="1026"/>
      <c r="N989" s="1025"/>
      <c r="O989" s="1024"/>
      <c r="P989" s="1023"/>
      <c r="Q989" s="1022"/>
      <c r="R989" s="940"/>
      <c r="S989" s="940"/>
      <c r="T989" s="939"/>
      <c r="U989" s="940"/>
      <c r="V989" s="1030"/>
    </row>
    <row r="990" spans="1:22">
      <c r="A990" s="1308"/>
      <c r="B990" s="1227"/>
      <c r="C990" s="1228"/>
      <c r="D990" s="1229"/>
      <c r="E990" s="934"/>
      <c r="F990" s="1014"/>
      <c r="G990" s="1020"/>
      <c r="H990" s="1014"/>
      <c r="I990" s="1021"/>
      <c r="J990" s="1020"/>
      <c r="K990" s="1019"/>
      <c r="L990" s="1018"/>
      <c r="M990" s="1017"/>
      <c r="N990" s="1016"/>
      <c r="O990" s="1015"/>
      <c r="P990" s="1014"/>
      <c r="Q990" s="1013"/>
      <c r="R990" s="934"/>
      <c r="S990" s="934"/>
      <c r="T990" s="933"/>
      <c r="U990" s="934"/>
      <c r="V990" s="1371"/>
    </row>
    <row r="991" spans="1:22" ht="12">
      <c r="A991" s="685">
        <f>+A987+1</f>
        <v>11</v>
      </c>
      <c r="B991" s="1919" t="s">
        <v>33</v>
      </c>
      <c r="C991" s="1927" t="s">
        <v>753</v>
      </c>
      <c r="D991" s="1226" t="s">
        <v>60</v>
      </c>
      <c r="E991" s="944">
        <v>15</v>
      </c>
      <c r="F991" s="1036"/>
      <c r="G991" s="1042"/>
      <c r="H991" s="1036"/>
      <c r="I991" s="1043"/>
      <c r="J991" s="1042"/>
      <c r="K991" s="1041"/>
      <c r="L991" s="1040"/>
      <c r="M991" s="1039"/>
      <c r="N991" s="1038"/>
      <c r="O991" s="1037"/>
      <c r="P991" s="1036"/>
      <c r="Q991" s="1035"/>
      <c r="R991" s="945">
        <f>G992+J992</f>
        <v>0</v>
      </c>
      <c r="S991" s="1034">
        <f>R991+R992</f>
        <v>0.115464</v>
      </c>
      <c r="T991" s="1033">
        <f>E991*S991</f>
        <v>1.7319599999999999</v>
      </c>
      <c r="U991" s="649">
        <f>S991*$U$5</f>
        <v>0.14923704670780405</v>
      </c>
      <c r="V991" s="649">
        <f>U991*E991</f>
        <v>2.2385557006170607</v>
      </c>
    </row>
    <row r="992" spans="1:22" ht="12">
      <c r="A992" s="1305"/>
      <c r="B992" s="1862"/>
      <c r="C992" s="1928"/>
      <c r="D992" s="1232"/>
      <c r="E992" s="940"/>
      <c r="F992" s="1029"/>
      <c r="G992" s="189">
        <f>G991*$J$943/1000</f>
        <v>0</v>
      </c>
      <c r="I992" s="121"/>
      <c r="J992" s="189">
        <f>J991*$Q$943/1000</f>
        <v>0</v>
      </c>
      <c r="K992" s="1027"/>
      <c r="L992" s="1929" t="s">
        <v>217</v>
      </c>
      <c r="M992" s="1032" t="s">
        <v>60</v>
      </c>
      <c r="N992" s="1031">
        <v>1</v>
      </c>
      <c r="O992" s="1031">
        <f>E991*N992</f>
        <v>15</v>
      </c>
      <c r="P992" s="197">
        <v>0.1</v>
      </c>
      <c r="Q992" s="1009">
        <f>N992*P992*$N$942</f>
        <v>0.115464</v>
      </c>
      <c r="R992" s="940">
        <f>SUM(Q992:Q992)</f>
        <v>0.115464</v>
      </c>
      <c r="S992" s="1030"/>
      <c r="T992" s="939"/>
      <c r="U992" s="1030"/>
      <c r="V992" s="1030"/>
    </row>
    <row r="993" spans="1:22" ht="12">
      <c r="A993" s="1305"/>
      <c r="B993" s="932" t="s">
        <v>546</v>
      </c>
      <c r="C993" s="1928"/>
      <c r="D993" s="1232"/>
      <c r="E993" s="940"/>
      <c r="F993" s="1029"/>
      <c r="G993" s="855"/>
      <c r="H993" s="1029"/>
      <c r="I993" s="1028"/>
      <c r="J993" s="855"/>
      <c r="K993" s="1027"/>
      <c r="L993" s="1930"/>
      <c r="M993" s="1026"/>
      <c r="N993" s="1025"/>
      <c r="O993" s="1024"/>
      <c r="P993" s="1023"/>
      <c r="Q993" s="1022"/>
      <c r="R993" s="940"/>
      <c r="S993" s="940"/>
      <c r="T993" s="939"/>
      <c r="U993" s="940"/>
      <c r="V993" s="1030"/>
    </row>
    <row r="994" spans="1:22">
      <c r="A994" s="1308"/>
      <c r="B994" s="1227"/>
      <c r="C994" s="1228"/>
      <c r="D994" s="1229"/>
      <c r="E994" s="934"/>
      <c r="F994" s="1014"/>
      <c r="G994" s="1020"/>
      <c r="H994" s="1014"/>
      <c r="I994" s="1021"/>
      <c r="J994" s="1020"/>
      <c r="K994" s="1019"/>
      <c r="L994" s="1018"/>
      <c r="M994" s="1017"/>
      <c r="N994" s="1016"/>
      <c r="O994" s="1015"/>
      <c r="P994" s="1014"/>
      <c r="Q994" s="1013"/>
      <c r="R994" s="934"/>
      <c r="S994" s="934"/>
      <c r="T994" s="933"/>
      <c r="U994" s="934"/>
      <c r="V994" s="1371"/>
    </row>
    <row r="995" spans="1:22" ht="12">
      <c r="A995" s="1289">
        <f>A991+1</f>
        <v>12</v>
      </c>
      <c r="B995" s="391" t="s">
        <v>63</v>
      </c>
      <c r="C995" s="1657" t="s">
        <v>752</v>
      </c>
      <c r="D995" s="1295" t="s">
        <v>39</v>
      </c>
      <c r="E995" s="585">
        <v>30</v>
      </c>
      <c r="G995" s="59">
        <v>1.1100000000000001</v>
      </c>
      <c r="I995" s="121"/>
      <c r="J995" s="59">
        <v>0.04</v>
      </c>
      <c r="K995" s="122"/>
      <c r="L995" s="201"/>
      <c r="M995" s="183"/>
      <c r="N995" s="184"/>
      <c r="O995" s="184"/>
      <c r="P995" s="186"/>
      <c r="Q995" s="187"/>
      <c r="R995" s="188">
        <f>G996+J996</f>
        <v>2.8615509000000001</v>
      </c>
      <c r="S995" s="657">
        <f>R995+R996</f>
        <v>3.51623178</v>
      </c>
      <c r="T995" s="656">
        <f>E995*S995</f>
        <v>105.4869534</v>
      </c>
      <c r="U995" s="649">
        <f>S995*$U$5</f>
        <v>4.54472429837287</v>
      </c>
      <c r="V995" s="649">
        <f>U995*E995</f>
        <v>136.3417289511861</v>
      </c>
    </row>
    <row r="996" spans="1:22" ht="12">
      <c r="A996" s="684"/>
      <c r="B996" s="391"/>
      <c r="C996" s="1658"/>
      <c r="E996" s="585"/>
      <c r="G996" s="227">
        <f>G995*$J$943/1000</f>
        <v>2.7392468999999999</v>
      </c>
      <c r="H996" s="3"/>
      <c r="I996" s="4"/>
      <c r="J996" s="227">
        <f>J995*$Q$943/1000</f>
        <v>0.122304</v>
      </c>
      <c r="K996" s="122"/>
      <c r="L996" s="1797" t="s">
        <v>204</v>
      </c>
      <c r="M996" s="202" t="s">
        <v>39</v>
      </c>
      <c r="N996" s="196">
        <v>0.9</v>
      </c>
      <c r="O996" s="276">
        <f>E995*N996</f>
        <v>27</v>
      </c>
      <c r="P996" s="197">
        <v>0.6</v>
      </c>
      <c r="Q996" s="240">
        <f>N996*P996*$N$941</f>
        <v>0.65468088000000002</v>
      </c>
      <c r="R996" s="585">
        <f>SUM(Q996:Q996)</f>
        <v>0.65468088000000002</v>
      </c>
      <c r="S996" s="655"/>
      <c r="T996" s="138"/>
      <c r="U996" s="655"/>
      <c r="V996" s="655"/>
    </row>
    <row r="997" spans="1:22" ht="12">
      <c r="A997" s="684"/>
      <c r="C997" s="1658"/>
      <c r="E997" s="585"/>
      <c r="I997" s="121"/>
      <c r="K997" s="122"/>
      <c r="L997" s="1948"/>
      <c r="M997" s="203"/>
      <c r="N997" s="151"/>
      <c r="O997" s="151"/>
      <c r="P997" s="152"/>
      <c r="Q997" s="153"/>
      <c r="R997" s="585"/>
      <c r="S997" s="585"/>
      <c r="T997" s="138"/>
      <c r="U997" s="585"/>
      <c r="V997" s="655"/>
    </row>
    <row r="998" spans="1:22" s="7" customFormat="1" ht="12">
      <c r="A998" s="684"/>
      <c r="B998" s="95"/>
      <c r="C998" s="1658"/>
      <c r="D998" s="97"/>
      <c r="E998" s="585"/>
      <c r="F998" s="96"/>
      <c r="G998" s="59"/>
      <c r="H998" s="96"/>
      <c r="I998" s="121"/>
      <c r="J998" s="59"/>
      <c r="K998" s="122"/>
      <c r="L998" s="1948"/>
      <c r="M998" s="203"/>
      <c r="N998" s="151"/>
      <c r="O998" s="151"/>
      <c r="P998" s="152"/>
      <c r="Q998" s="153"/>
      <c r="R998" s="585"/>
      <c r="S998" s="585"/>
      <c r="T998" s="138"/>
      <c r="U998" s="585"/>
      <c r="V998" s="655"/>
    </row>
    <row r="999" spans="1:22" s="7" customFormat="1" ht="12">
      <c r="A999" s="684"/>
      <c r="B999" s="95"/>
      <c r="C999" s="1658"/>
      <c r="D999" s="97"/>
      <c r="E999" s="585"/>
      <c r="F999" s="96"/>
      <c r="G999" s="59"/>
      <c r="H999" s="96"/>
      <c r="I999" s="121"/>
      <c r="J999" s="59"/>
      <c r="K999" s="122"/>
      <c r="L999" s="1948"/>
      <c r="M999" s="203"/>
      <c r="N999" s="151"/>
      <c r="O999" s="151"/>
      <c r="P999" s="152"/>
      <c r="Q999" s="153"/>
      <c r="R999" s="585"/>
      <c r="S999" s="585"/>
      <c r="T999" s="138"/>
      <c r="U999" s="585"/>
      <c r="V999" s="655"/>
    </row>
    <row r="1000" spans="1:22" s="7" customFormat="1" ht="12">
      <c r="A1000" s="684"/>
      <c r="B1000" s="95"/>
      <c r="C1000" s="1658"/>
      <c r="D1000" s="97"/>
      <c r="E1000" s="585"/>
      <c r="F1000" s="96"/>
      <c r="G1000" s="59"/>
      <c r="H1000" s="96"/>
      <c r="I1000" s="121"/>
      <c r="J1000" s="59"/>
      <c r="K1000" s="122"/>
      <c r="L1000" s="1798"/>
      <c r="M1000" s="277"/>
      <c r="N1000" s="154"/>
      <c r="O1000" s="154"/>
      <c r="P1000" s="155"/>
      <c r="Q1000" s="156"/>
      <c r="R1000" s="585"/>
      <c r="S1000" s="585"/>
      <c r="T1000" s="138"/>
      <c r="U1000" s="585"/>
      <c r="V1000" s="655"/>
    </row>
    <row r="1001" spans="1:22" s="7" customFormat="1">
      <c r="A1001" s="683"/>
      <c r="B1001" s="288"/>
      <c r="C1001" s="838"/>
      <c r="D1001" s="290"/>
      <c r="E1001" s="128"/>
      <c r="F1001" s="129"/>
      <c r="G1001" s="130"/>
      <c r="H1001" s="129"/>
      <c r="I1001" s="131"/>
      <c r="J1001" s="130"/>
      <c r="K1001" s="278"/>
      <c r="L1001" s="157"/>
      <c r="M1001" s="56"/>
      <c r="N1001" s="57"/>
      <c r="O1001" s="57"/>
      <c r="P1001" s="96"/>
      <c r="Q1001" s="137"/>
      <c r="R1001" s="585"/>
      <c r="S1001" s="585"/>
      <c r="T1001" s="138"/>
      <c r="U1001" s="585"/>
      <c r="V1001" s="655"/>
    </row>
    <row r="1002" spans="1:22" ht="12">
      <c r="A1002" s="685">
        <f>A995+1</f>
        <v>13</v>
      </c>
      <c r="B1002" s="390" t="s">
        <v>63</v>
      </c>
      <c r="C1002" s="1657" t="s">
        <v>751</v>
      </c>
      <c r="D1002" s="1061" t="s">
        <v>39</v>
      </c>
      <c r="E1002" s="584">
        <v>60</v>
      </c>
      <c r="F1002" s="186"/>
      <c r="G1002" s="189">
        <v>1.1100000000000001</v>
      </c>
      <c r="H1002" s="186"/>
      <c r="I1002" s="199"/>
      <c r="J1002" s="189">
        <v>0.04</v>
      </c>
      <c r="K1002" s="200"/>
      <c r="L1002" s="201"/>
      <c r="M1002" s="183"/>
      <c r="N1002" s="184"/>
      <c r="O1002" s="184"/>
      <c r="P1002" s="186"/>
      <c r="Q1002" s="187"/>
      <c r="R1002" s="188">
        <f>G1003+J1003</f>
        <v>2.8615509000000001</v>
      </c>
      <c r="S1002" s="657">
        <f>R1002+R1003</f>
        <v>3.7617371099999999</v>
      </c>
      <c r="T1002" s="656">
        <f>E1002*S1002</f>
        <v>225.7042266</v>
      </c>
      <c r="U1002" s="649">
        <f>S1002*$U$5</f>
        <v>4.8620395689353382</v>
      </c>
      <c r="V1002" s="649">
        <f>U1002*E1002</f>
        <v>291.72237413612027</v>
      </c>
    </row>
    <row r="1003" spans="1:22" ht="12">
      <c r="A1003" s="684"/>
      <c r="B1003" s="391"/>
      <c r="C1003" s="1658"/>
      <c r="E1003" s="585"/>
      <c r="G1003" s="227">
        <f>G1002*$J$943/1000</f>
        <v>2.7392468999999999</v>
      </c>
      <c r="H1003" s="3"/>
      <c r="I1003" s="4"/>
      <c r="J1003" s="227">
        <f>J1002*$Q$943/1000</f>
        <v>0.122304</v>
      </c>
      <c r="K1003" s="122"/>
      <c r="L1003" s="1797" t="s">
        <v>205</v>
      </c>
      <c r="M1003" s="202" t="s">
        <v>39</v>
      </c>
      <c r="N1003" s="196">
        <v>0.9</v>
      </c>
      <c r="O1003" s="276">
        <f>E1002*N1003</f>
        <v>54</v>
      </c>
      <c r="P1003" s="197">
        <v>0.82499999999999996</v>
      </c>
      <c r="Q1003" s="240">
        <f>N1003*P1003*$N$941</f>
        <v>0.90018620999999988</v>
      </c>
      <c r="R1003" s="585">
        <f>SUM(Q1003:Q1003)</f>
        <v>0.90018620999999988</v>
      </c>
      <c r="S1003" s="655"/>
      <c r="T1003" s="138"/>
      <c r="U1003" s="655"/>
      <c r="V1003" s="655"/>
    </row>
    <row r="1004" spans="1:22" ht="12">
      <c r="A1004" s="684"/>
      <c r="C1004" s="1658"/>
      <c r="E1004" s="585"/>
      <c r="I1004" s="121"/>
      <c r="K1004" s="122"/>
      <c r="L1004" s="1948"/>
      <c r="M1004" s="203"/>
      <c r="N1004" s="151"/>
      <c r="O1004" s="151"/>
      <c r="P1004" s="152"/>
      <c r="Q1004" s="153"/>
      <c r="R1004" s="585"/>
      <c r="S1004" s="585"/>
      <c r="T1004" s="138"/>
      <c r="U1004" s="585"/>
      <c r="V1004" s="655"/>
    </row>
    <row r="1005" spans="1:22" s="7" customFormat="1" ht="12">
      <c r="A1005" s="684"/>
      <c r="B1005" s="95"/>
      <c r="C1005" s="1658"/>
      <c r="D1005" s="97"/>
      <c r="E1005" s="585"/>
      <c r="F1005" s="96"/>
      <c r="G1005" s="59"/>
      <c r="H1005" s="96"/>
      <c r="I1005" s="121"/>
      <c r="J1005" s="59"/>
      <c r="K1005" s="122"/>
      <c r="L1005" s="1948"/>
      <c r="M1005" s="203"/>
      <c r="N1005" s="151"/>
      <c r="O1005" s="151"/>
      <c r="P1005" s="152"/>
      <c r="Q1005" s="153"/>
      <c r="R1005" s="585"/>
      <c r="S1005" s="585"/>
      <c r="T1005" s="138"/>
      <c r="U1005" s="585"/>
      <c r="V1005" s="655"/>
    </row>
    <row r="1006" spans="1:22" s="7" customFormat="1" ht="12">
      <c r="A1006" s="684"/>
      <c r="B1006" s="95"/>
      <c r="C1006" s="1658"/>
      <c r="D1006" s="97"/>
      <c r="E1006" s="585"/>
      <c r="F1006" s="96"/>
      <c r="G1006" s="59"/>
      <c r="H1006" s="96"/>
      <c r="I1006" s="121"/>
      <c r="J1006" s="59"/>
      <c r="K1006" s="122"/>
      <c r="L1006" s="1798"/>
      <c r="M1006" s="277"/>
      <c r="N1006" s="154"/>
      <c r="O1006" s="154"/>
      <c r="P1006" s="155"/>
      <c r="Q1006" s="156"/>
      <c r="R1006" s="585"/>
      <c r="S1006" s="585"/>
      <c r="T1006" s="138"/>
      <c r="U1006" s="585"/>
      <c r="V1006" s="655"/>
    </row>
    <row r="1007" spans="1:22" s="7" customFormat="1">
      <c r="A1007" s="683"/>
      <c r="B1007" s="288"/>
      <c r="C1007" s="838"/>
      <c r="D1007" s="290"/>
      <c r="E1007" s="128"/>
      <c r="F1007" s="129"/>
      <c r="G1007" s="130"/>
      <c r="H1007" s="129"/>
      <c r="I1007" s="131"/>
      <c r="J1007" s="130"/>
      <c r="K1007" s="278"/>
      <c r="L1007" s="158"/>
      <c r="M1007" s="133"/>
      <c r="N1007" s="135"/>
      <c r="O1007" s="135"/>
      <c r="P1007" s="129"/>
      <c r="Q1007" s="279"/>
      <c r="R1007" s="128"/>
      <c r="S1007" s="128"/>
      <c r="T1007" s="280"/>
      <c r="U1007" s="128"/>
      <c r="V1007" s="1288"/>
    </row>
    <row r="1008" spans="1:22" ht="12">
      <c r="A1008" s="685">
        <f>A1002+1</f>
        <v>14</v>
      </c>
      <c r="B1008" s="391" t="s">
        <v>69</v>
      </c>
      <c r="C1008" s="1657" t="s">
        <v>750</v>
      </c>
      <c r="D1008" s="1061" t="s">
        <v>39</v>
      </c>
      <c r="E1008" s="584">
        <v>125</v>
      </c>
      <c r="F1008" s="186"/>
      <c r="G1008" s="59">
        <v>0.72</v>
      </c>
      <c r="I1008" s="121"/>
      <c r="J1008" s="59">
        <v>0.02</v>
      </c>
      <c r="K1008" s="200"/>
      <c r="L1008" s="201"/>
      <c r="M1008" s="183"/>
      <c r="N1008" s="184"/>
      <c r="O1008" s="184"/>
      <c r="P1008" s="186"/>
      <c r="Q1008" s="187"/>
      <c r="R1008" s="188">
        <f>G1009+J1009</f>
        <v>1.8379608000000001</v>
      </c>
      <c r="S1008" s="657">
        <f>R1008+R1009</f>
        <v>3.0382090800000001</v>
      </c>
      <c r="T1008" s="656">
        <f>E1008*S1008</f>
        <v>379.77613500000001</v>
      </c>
      <c r="U1008" s="649">
        <f>S1008*$U$5</f>
        <v>3.9268806760551724</v>
      </c>
      <c r="V1008" s="649">
        <f>U1008*E1008</f>
        <v>490.86008450689656</v>
      </c>
    </row>
    <row r="1009" spans="1:22" ht="12">
      <c r="A1009" s="684"/>
      <c r="B1009" s="391"/>
      <c r="C1009" s="1658"/>
      <c r="E1009" s="585"/>
      <c r="G1009" s="227">
        <f>G1008*$J$943/1000</f>
        <v>1.7768088</v>
      </c>
      <c r="H1009" s="3"/>
      <c r="I1009" s="4"/>
      <c r="J1009" s="227">
        <f>J1008*$Q$943/1000</f>
        <v>6.1151999999999998E-2</v>
      </c>
      <c r="K1009" s="122"/>
      <c r="L1009" s="1797" t="s">
        <v>206</v>
      </c>
      <c r="M1009" s="202" t="s">
        <v>39</v>
      </c>
      <c r="N1009" s="196">
        <v>0.9</v>
      </c>
      <c r="O1009" s="276">
        <f>E1008*N1009</f>
        <v>112.5</v>
      </c>
      <c r="P1009" s="197">
        <v>1.1000000000000001</v>
      </c>
      <c r="Q1009" s="240">
        <f>N1009*P1009*$N$941</f>
        <v>1.2002482800000001</v>
      </c>
      <c r="R1009" s="585">
        <f>SUM(Q1009:Q1009)</f>
        <v>1.2002482800000001</v>
      </c>
      <c r="S1009" s="655"/>
      <c r="T1009" s="138"/>
      <c r="U1009" s="655"/>
      <c r="V1009" s="655"/>
    </row>
    <row r="1010" spans="1:22" ht="12">
      <c r="A1010" s="684"/>
      <c r="C1010" s="1658"/>
      <c r="E1010" s="585"/>
      <c r="I1010" s="121"/>
      <c r="K1010" s="122"/>
      <c r="L1010" s="1948"/>
      <c r="M1010" s="203"/>
      <c r="N1010" s="151"/>
      <c r="O1010" s="151"/>
      <c r="P1010" s="152"/>
      <c r="Q1010" s="153"/>
      <c r="R1010" s="585"/>
      <c r="S1010" s="585"/>
      <c r="T1010" s="138"/>
      <c r="U1010" s="585"/>
      <c r="V1010" s="655"/>
    </row>
    <row r="1011" spans="1:22" s="7" customFormat="1" ht="12">
      <c r="A1011" s="684"/>
      <c r="B1011" s="95"/>
      <c r="C1011" s="1658"/>
      <c r="D1011" s="97"/>
      <c r="E1011" s="585"/>
      <c r="F1011" s="96"/>
      <c r="G1011" s="59"/>
      <c r="H1011" s="96"/>
      <c r="I1011" s="121"/>
      <c r="J1011" s="59"/>
      <c r="K1011" s="122"/>
      <c r="L1011" s="1948"/>
      <c r="M1011" s="203"/>
      <c r="N1011" s="151"/>
      <c r="O1011" s="151"/>
      <c r="P1011" s="152"/>
      <c r="Q1011" s="153"/>
      <c r="R1011" s="585"/>
      <c r="S1011" s="585"/>
      <c r="T1011" s="138"/>
      <c r="U1011" s="585"/>
      <c r="V1011" s="655"/>
    </row>
    <row r="1012" spans="1:22" s="7" customFormat="1" ht="12">
      <c r="A1012" s="684"/>
      <c r="B1012" s="95"/>
      <c r="C1012" s="1658"/>
      <c r="D1012" s="97"/>
      <c r="E1012" s="585"/>
      <c r="F1012" s="96"/>
      <c r="G1012" s="59"/>
      <c r="H1012" s="96"/>
      <c r="I1012" s="121"/>
      <c r="J1012" s="59"/>
      <c r="K1012" s="122"/>
      <c r="L1012" s="1798"/>
      <c r="M1012" s="277"/>
      <c r="N1012" s="154"/>
      <c r="O1012" s="154"/>
      <c r="P1012" s="155"/>
      <c r="Q1012" s="156"/>
      <c r="R1012" s="585"/>
      <c r="S1012" s="585"/>
      <c r="T1012" s="138"/>
      <c r="U1012" s="585"/>
      <c r="V1012" s="655"/>
    </row>
    <row r="1013" spans="1:22" s="7" customFormat="1">
      <c r="A1013" s="683"/>
      <c r="B1013" s="288"/>
      <c r="C1013" s="838"/>
      <c r="D1013" s="290"/>
      <c r="E1013" s="128"/>
      <c r="F1013" s="129"/>
      <c r="G1013" s="130"/>
      <c r="H1013" s="129"/>
      <c r="I1013" s="131"/>
      <c r="J1013" s="130"/>
      <c r="K1013" s="278"/>
      <c r="L1013" s="158"/>
      <c r="M1013" s="133"/>
      <c r="N1013" s="135"/>
      <c r="O1013" s="135"/>
      <c r="P1013" s="129"/>
      <c r="Q1013" s="279"/>
      <c r="R1013" s="128"/>
      <c r="S1013" s="128"/>
      <c r="T1013" s="280"/>
      <c r="U1013" s="128"/>
      <c r="V1013" s="1288"/>
    </row>
    <row r="1014" spans="1:22" ht="12">
      <c r="A1014" s="1289">
        <f>A1008+1</f>
        <v>15</v>
      </c>
      <c r="B1014" s="391" t="s">
        <v>33</v>
      </c>
      <c r="C1014" s="1618" t="s">
        <v>749</v>
      </c>
      <c r="D1014" s="97" t="s">
        <v>39</v>
      </c>
      <c r="E1014" s="585">
        <v>30</v>
      </c>
      <c r="I1014" s="121"/>
      <c r="K1014" s="122"/>
      <c r="L1014" s="182"/>
      <c r="M1014" s="183"/>
      <c r="N1014" s="184"/>
      <c r="O1014" s="184"/>
      <c r="P1014" s="186"/>
      <c r="Q1014" s="187"/>
      <c r="R1014" s="188">
        <f>G1015+J1015</f>
        <v>0</v>
      </c>
      <c r="S1014" s="657">
        <f>R1014+R1015</f>
        <v>0.24247440000000001</v>
      </c>
      <c r="T1014" s="656">
        <f>E1014*S1014</f>
        <v>7.2742320000000005</v>
      </c>
      <c r="U1014" s="649">
        <f>S1014*$U$5</f>
        <v>0.31339779808638857</v>
      </c>
      <c r="V1014" s="649">
        <f>U1014*E1014</f>
        <v>9.4019339425916577</v>
      </c>
    </row>
    <row r="1015" spans="1:22" ht="12">
      <c r="A1015" s="684"/>
      <c r="B1015" s="391" t="s">
        <v>546</v>
      </c>
      <c r="C1015" s="1619"/>
      <c r="E1015" s="585"/>
      <c r="G1015" s="227">
        <f>G1014*$J$943/1000</f>
        <v>0</v>
      </c>
      <c r="H1015" s="3"/>
      <c r="I1015" s="4"/>
      <c r="J1015" s="227">
        <f>J1014*$Q$943/1000</f>
        <v>0</v>
      </c>
      <c r="K1015" s="122"/>
      <c r="L1015" s="1593" t="s">
        <v>207</v>
      </c>
      <c r="M1015" s="195" t="s">
        <v>39</v>
      </c>
      <c r="N1015" s="196">
        <v>1</v>
      </c>
      <c r="O1015" s="276">
        <f>E1014*N1015</f>
        <v>30</v>
      </c>
      <c r="P1015" s="197">
        <v>0.2</v>
      </c>
      <c r="Q1015" s="240">
        <f>N1015*P1015*$N$941</f>
        <v>0.24247440000000001</v>
      </c>
      <c r="R1015" s="585">
        <f>SUM(Q1015:Q1018)</f>
        <v>0.24247440000000001</v>
      </c>
      <c r="S1015" s="655"/>
      <c r="T1015" s="138"/>
      <c r="U1015" s="655"/>
      <c r="V1015" s="655"/>
    </row>
    <row r="1016" spans="1:22" ht="12">
      <c r="A1016" s="684"/>
      <c r="C1016" s="1619"/>
      <c r="E1016" s="585"/>
      <c r="I1016" s="121"/>
      <c r="K1016" s="122"/>
      <c r="L1016" s="1594"/>
      <c r="M1016" s="203"/>
      <c r="N1016" s="151"/>
      <c r="O1016" s="151"/>
      <c r="P1016" s="152"/>
      <c r="Q1016" s="153"/>
      <c r="R1016" s="585"/>
      <c r="S1016" s="585"/>
      <c r="T1016" s="138"/>
      <c r="U1016" s="585"/>
      <c r="V1016" s="655"/>
    </row>
    <row r="1017" spans="1:22" s="7" customFormat="1" ht="12">
      <c r="A1017" s="684"/>
      <c r="B1017" s="95"/>
      <c r="C1017" s="1619"/>
      <c r="D1017" s="97"/>
      <c r="E1017" s="585"/>
      <c r="F1017" s="96"/>
      <c r="G1017" s="59"/>
      <c r="H1017" s="96"/>
      <c r="I1017" s="121"/>
      <c r="J1017" s="59"/>
      <c r="K1017" s="122"/>
      <c r="L1017" s="1594"/>
      <c r="M1017" s="203"/>
      <c r="N1017" s="151"/>
      <c r="O1017" s="151"/>
      <c r="P1017" s="152"/>
      <c r="Q1017" s="153"/>
      <c r="R1017" s="585"/>
      <c r="S1017" s="585"/>
      <c r="T1017" s="138"/>
      <c r="U1017" s="585"/>
      <c r="V1017" s="655"/>
    </row>
    <row r="1018" spans="1:22" s="7" customFormat="1" ht="12">
      <c r="A1018" s="684"/>
      <c r="B1018" s="95"/>
      <c r="C1018" s="1619"/>
      <c r="D1018" s="97"/>
      <c r="E1018" s="585"/>
      <c r="F1018" s="96"/>
      <c r="G1018" s="59"/>
      <c r="H1018" s="96"/>
      <c r="I1018" s="121"/>
      <c r="J1018" s="59"/>
      <c r="K1018" s="122"/>
      <c r="L1018" s="1594"/>
      <c r="M1018" s="203"/>
      <c r="N1018" s="151"/>
      <c r="O1018" s="151"/>
      <c r="P1018" s="152"/>
      <c r="Q1018" s="153"/>
      <c r="R1018" s="585"/>
      <c r="S1018" s="585"/>
      <c r="T1018" s="138"/>
      <c r="U1018" s="585"/>
      <c r="V1018" s="655"/>
    </row>
    <row r="1019" spans="1:22" s="7" customFormat="1">
      <c r="A1019" s="683"/>
      <c r="B1019" s="288"/>
      <c r="C1019" s="289"/>
      <c r="D1019" s="290"/>
      <c r="E1019" s="128"/>
      <c r="F1019" s="129"/>
      <c r="G1019" s="130"/>
      <c r="H1019" s="129"/>
      <c r="I1019" s="131"/>
      <c r="J1019" s="130"/>
      <c r="K1019" s="278"/>
      <c r="L1019" s="136"/>
      <c r="M1019" s="56"/>
      <c r="N1019" s="57"/>
      <c r="O1019" s="57"/>
      <c r="P1019" s="96"/>
      <c r="Q1019" s="137"/>
      <c r="R1019" s="585"/>
      <c r="S1019" s="585"/>
      <c r="T1019" s="138"/>
      <c r="U1019" s="585"/>
      <c r="V1019" s="655"/>
    </row>
    <row r="1020" spans="1:22" ht="12">
      <c r="A1020" s="1289">
        <f>A1014+1</f>
        <v>16</v>
      </c>
      <c r="B1020" s="391" t="s">
        <v>33</v>
      </c>
      <c r="C1020" s="1618" t="s">
        <v>748</v>
      </c>
      <c r="D1020" s="97" t="s">
        <v>39</v>
      </c>
      <c r="E1020" s="585">
        <v>60</v>
      </c>
      <c r="I1020" s="121"/>
      <c r="K1020" s="122"/>
      <c r="L1020" s="182"/>
      <c r="M1020" s="183"/>
      <c r="N1020" s="184"/>
      <c r="O1020" s="184"/>
      <c r="P1020" s="186"/>
      <c r="Q1020" s="187"/>
      <c r="R1020" s="188">
        <f>G1021+J1021</f>
        <v>0</v>
      </c>
      <c r="S1020" s="657">
        <f>R1020+R1021</f>
        <v>0.31521672000000001</v>
      </c>
      <c r="T1020" s="656">
        <f>E1020*S1020</f>
        <v>18.913003199999999</v>
      </c>
      <c r="U1020" s="649">
        <f>S1020*$U$5</f>
        <v>0.40741713751230513</v>
      </c>
      <c r="V1020" s="649">
        <f>U1020*E1020</f>
        <v>24.445028250738307</v>
      </c>
    </row>
    <row r="1021" spans="1:22" ht="12">
      <c r="A1021" s="684"/>
      <c r="B1021" s="391" t="s">
        <v>546</v>
      </c>
      <c r="C1021" s="1619"/>
      <c r="E1021" s="585"/>
      <c r="G1021" s="227">
        <f>G1020*$J$943/1000</f>
        <v>0</v>
      </c>
      <c r="H1021" s="3"/>
      <c r="I1021" s="4"/>
      <c r="J1021" s="227">
        <f>J1020*$Q$943/1000</f>
        <v>0</v>
      </c>
      <c r="K1021" s="122"/>
      <c r="L1021" s="1593" t="s">
        <v>208</v>
      </c>
      <c r="M1021" s="195" t="s">
        <v>39</v>
      </c>
      <c r="N1021" s="196">
        <v>1</v>
      </c>
      <c r="O1021" s="276">
        <f>E1020*N1021</f>
        <v>60</v>
      </c>
      <c r="P1021" s="197">
        <v>0.26</v>
      </c>
      <c r="Q1021" s="240">
        <f>N1021*P1021*$N$941</f>
        <v>0.31521672000000001</v>
      </c>
      <c r="R1021" s="585">
        <f>SUM(Q1021:Q1024)</f>
        <v>0.31521672000000001</v>
      </c>
      <c r="S1021" s="655"/>
      <c r="T1021" s="138"/>
      <c r="U1021" s="655"/>
      <c r="V1021" s="655"/>
    </row>
    <row r="1022" spans="1:22" ht="12">
      <c r="A1022" s="684"/>
      <c r="C1022" s="1619"/>
      <c r="E1022" s="585"/>
      <c r="I1022" s="121"/>
      <c r="K1022" s="122"/>
      <c r="L1022" s="1594"/>
      <c r="M1022" s="203"/>
      <c r="N1022" s="151"/>
      <c r="O1022" s="151"/>
      <c r="P1022" s="152"/>
      <c r="Q1022" s="153"/>
      <c r="R1022" s="585"/>
      <c r="S1022" s="585"/>
      <c r="T1022" s="138"/>
      <c r="U1022" s="585"/>
      <c r="V1022" s="655"/>
    </row>
    <row r="1023" spans="1:22" s="7" customFormat="1" ht="12">
      <c r="A1023" s="684"/>
      <c r="B1023" s="95"/>
      <c r="C1023" s="1619"/>
      <c r="D1023" s="97"/>
      <c r="E1023" s="585"/>
      <c r="F1023" s="96"/>
      <c r="G1023" s="59"/>
      <c r="H1023" s="96"/>
      <c r="I1023" s="121"/>
      <c r="J1023" s="59"/>
      <c r="K1023" s="122"/>
      <c r="L1023" s="1594"/>
      <c r="M1023" s="203"/>
      <c r="N1023" s="151"/>
      <c r="O1023" s="151"/>
      <c r="P1023" s="152"/>
      <c r="Q1023" s="153"/>
      <c r="R1023" s="585"/>
      <c r="S1023" s="585"/>
      <c r="T1023" s="138"/>
      <c r="U1023" s="585"/>
      <c r="V1023" s="655"/>
    </row>
    <row r="1024" spans="1:22" s="7" customFormat="1" ht="12">
      <c r="A1024" s="684"/>
      <c r="B1024" s="95"/>
      <c r="C1024" s="1619"/>
      <c r="D1024" s="97"/>
      <c r="E1024" s="585"/>
      <c r="F1024" s="96"/>
      <c r="G1024" s="59"/>
      <c r="H1024" s="96"/>
      <c r="I1024" s="121"/>
      <c r="J1024" s="59"/>
      <c r="K1024" s="122"/>
      <c r="L1024" s="1594"/>
      <c r="M1024" s="203"/>
      <c r="N1024" s="151"/>
      <c r="O1024" s="151"/>
      <c r="P1024" s="152"/>
      <c r="Q1024" s="153"/>
      <c r="R1024" s="585"/>
      <c r="S1024" s="585"/>
      <c r="T1024" s="138"/>
      <c r="U1024" s="585"/>
      <c r="V1024" s="655"/>
    </row>
    <row r="1025" spans="1:22" s="7" customFormat="1">
      <c r="A1025" s="683"/>
      <c r="B1025" s="288"/>
      <c r="C1025" s="289"/>
      <c r="D1025" s="290"/>
      <c r="E1025" s="128"/>
      <c r="F1025" s="129"/>
      <c r="G1025" s="130"/>
      <c r="H1025" s="129"/>
      <c r="I1025" s="131"/>
      <c r="J1025" s="130"/>
      <c r="K1025" s="278"/>
      <c r="L1025" s="136"/>
      <c r="M1025" s="56"/>
      <c r="N1025" s="57"/>
      <c r="O1025" s="57"/>
      <c r="P1025" s="96"/>
      <c r="Q1025" s="137"/>
      <c r="R1025" s="585"/>
      <c r="S1025" s="585"/>
      <c r="T1025" s="138"/>
      <c r="U1025" s="585"/>
      <c r="V1025" s="655"/>
    </row>
    <row r="1026" spans="1:22" ht="12">
      <c r="A1026" s="1289">
        <f>A1020+1</f>
        <v>17</v>
      </c>
      <c r="B1026" s="391" t="s">
        <v>33</v>
      </c>
      <c r="C1026" s="1618" t="s">
        <v>747</v>
      </c>
      <c r="D1026" s="97" t="s">
        <v>39</v>
      </c>
      <c r="E1026" s="585">
        <v>125</v>
      </c>
      <c r="I1026" s="121"/>
      <c r="K1026" s="122"/>
      <c r="L1026" s="182"/>
      <c r="M1026" s="183"/>
      <c r="N1026" s="184"/>
      <c r="O1026" s="184"/>
      <c r="P1026" s="186"/>
      <c r="Q1026" s="187"/>
      <c r="R1026" s="188">
        <f>G1027+J1027</f>
        <v>0</v>
      </c>
      <c r="S1026" s="657">
        <f>R1026+R1027</f>
        <v>0.35158787999999996</v>
      </c>
      <c r="T1026" s="656">
        <f>E1026*S1026</f>
        <v>43.948484999999998</v>
      </c>
      <c r="U1026" s="649">
        <f>S1026*$U$5</f>
        <v>0.45442680722526335</v>
      </c>
      <c r="V1026" s="649">
        <f>U1026*E1026</f>
        <v>56.80335090315792</v>
      </c>
    </row>
    <row r="1027" spans="1:22" ht="12">
      <c r="A1027" s="684"/>
      <c r="B1027" s="391" t="s">
        <v>546</v>
      </c>
      <c r="C1027" s="1619"/>
      <c r="E1027" s="585"/>
      <c r="G1027" s="227">
        <f>G1026*$J$943/1000</f>
        <v>0</v>
      </c>
      <c r="H1027" s="3"/>
      <c r="I1027" s="4"/>
      <c r="J1027" s="227">
        <f>J1026*$Q$943/1000</f>
        <v>0</v>
      </c>
      <c r="K1027" s="122"/>
      <c r="L1027" s="1593" t="s">
        <v>209</v>
      </c>
      <c r="M1027" s="195" t="s">
        <v>39</v>
      </c>
      <c r="N1027" s="196">
        <v>1</v>
      </c>
      <c r="O1027" s="276">
        <f>E1026*N1027</f>
        <v>125</v>
      </c>
      <c r="P1027" s="197">
        <v>0.28999999999999998</v>
      </c>
      <c r="Q1027" s="240">
        <f>N1027*P1027*$N$941</f>
        <v>0.35158787999999996</v>
      </c>
      <c r="R1027" s="585">
        <f>SUM(Q1027:Q1030)</f>
        <v>0.35158787999999996</v>
      </c>
      <c r="S1027" s="655"/>
      <c r="T1027" s="138"/>
      <c r="U1027" s="655"/>
      <c r="V1027" s="655"/>
    </row>
    <row r="1028" spans="1:22" ht="12">
      <c r="A1028" s="684"/>
      <c r="C1028" s="1619"/>
      <c r="E1028" s="585"/>
      <c r="I1028" s="121"/>
      <c r="K1028" s="122"/>
      <c r="L1028" s="1594"/>
      <c r="M1028" s="203"/>
      <c r="N1028" s="151"/>
      <c r="O1028" s="151"/>
      <c r="P1028" s="152"/>
      <c r="Q1028" s="153"/>
      <c r="R1028" s="585"/>
      <c r="S1028" s="585"/>
      <c r="T1028" s="138"/>
      <c r="U1028" s="585"/>
      <c r="V1028" s="655"/>
    </row>
    <row r="1029" spans="1:22" s="7" customFormat="1" ht="12">
      <c r="A1029" s="684"/>
      <c r="B1029" s="95"/>
      <c r="C1029" s="1619"/>
      <c r="D1029" s="97"/>
      <c r="E1029" s="585"/>
      <c r="F1029" s="96"/>
      <c r="G1029" s="59"/>
      <c r="H1029" s="96"/>
      <c r="I1029" s="121"/>
      <c r="J1029" s="59"/>
      <c r="K1029" s="122"/>
      <c r="L1029" s="1594"/>
      <c r="M1029" s="203"/>
      <c r="N1029" s="151"/>
      <c r="O1029" s="151"/>
      <c r="P1029" s="152"/>
      <c r="Q1029" s="153"/>
      <c r="R1029" s="585"/>
      <c r="S1029" s="585"/>
      <c r="T1029" s="138"/>
      <c r="U1029" s="585"/>
      <c r="V1029" s="655"/>
    </row>
    <row r="1030" spans="1:22" s="7" customFormat="1" ht="12">
      <c r="A1030" s="684"/>
      <c r="B1030" s="95"/>
      <c r="C1030" s="1619"/>
      <c r="D1030" s="97"/>
      <c r="E1030" s="585"/>
      <c r="F1030" s="96"/>
      <c r="G1030" s="59"/>
      <c r="H1030" s="96"/>
      <c r="I1030" s="121"/>
      <c r="J1030" s="59"/>
      <c r="K1030" s="122"/>
      <c r="L1030" s="1594"/>
      <c r="M1030" s="203"/>
      <c r="N1030" s="151"/>
      <c r="O1030" s="151"/>
      <c r="P1030" s="152"/>
      <c r="Q1030" s="153"/>
      <c r="R1030" s="585"/>
      <c r="S1030" s="585"/>
      <c r="T1030" s="138"/>
      <c r="U1030" s="585"/>
      <c r="V1030" s="655"/>
    </row>
    <row r="1031" spans="1:22" s="7" customFormat="1">
      <c r="A1031" s="683"/>
      <c r="B1031" s="288"/>
      <c r="C1031" s="289"/>
      <c r="D1031" s="290"/>
      <c r="E1031" s="128"/>
      <c r="F1031" s="129"/>
      <c r="G1031" s="130"/>
      <c r="H1031" s="129"/>
      <c r="I1031" s="131"/>
      <c r="J1031" s="130"/>
      <c r="K1031" s="278"/>
      <c r="L1031" s="136"/>
      <c r="M1031" s="56"/>
      <c r="N1031" s="57"/>
      <c r="O1031" s="57"/>
      <c r="P1031" s="96"/>
      <c r="Q1031" s="137"/>
      <c r="R1031" s="585"/>
      <c r="S1031" s="585"/>
      <c r="T1031" s="138"/>
      <c r="U1031" s="585"/>
      <c r="V1031" s="655"/>
    </row>
    <row r="1032" spans="1:22" ht="12">
      <c r="A1032" s="1289">
        <f>A1026+1</f>
        <v>18</v>
      </c>
      <c r="B1032" s="391" t="s">
        <v>33</v>
      </c>
      <c r="C1032" s="1618" t="s">
        <v>746</v>
      </c>
      <c r="D1032" s="298" t="s">
        <v>60</v>
      </c>
      <c r="E1032" s="594">
        <v>17</v>
      </c>
      <c r="I1032" s="121"/>
      <c r="K1032" s="122"/>
      <c r="L1032" s="182"/>
      <c r="M1032" s="183"/>
      <c r="N1032" s="184"/>
      <c r="O1032" s="184"/>
      <c r="P1032" s="186"/>
      <c r="Q1032" s="187"/>
      <c r="R1032" s="188">
        <f>G1033+J1033</f>
        <v>0</v>
      </c>
      <c r="S1032" s="657">
        <f>R1032+R1033</f>
        <v>0.38795904000000003</v>
      </c>
      <c r="T1032" s="656">
        <f>E1032*S1032</f>
        <v>6.5953036800000007</v>
      </c>
      <c r="U1032" s="649">
        <f>S1032*$U$5</f>
        <v>0.50143647693822169</v>
      </c>
      <c r="V1032" s="649">
        <f>U1032*E1032</f>
        <v>8.5244201079497692</v>
      </c>
    </row>
    <row r="1033" spans="1:22" ht="12">
      <c r="A1033" s="684"/>
      <c r="B1033" s="391" t="s">
        <v>546</v>
      </c>
      <c r="C1033" s="1619"/>
      <c r="E1033" s="585"/>
      <c r="G1033" s="227">
        <f>G1032*$J$943/1000</f>
        <v>0</v>
      </c>
      <c r="H1033" s="3"/>
      <c r="I1033" s="4"/>
      <c r="J1033" s="227">
        <f>J1032*$Q$943/1000</f>
        <v>0</v>
      </c>
      <c r="K1033" s="122"/>
      <c r="L1033" s="1593" t="s">
        <v>211</v>
      </c>
      <c r="M1033" s="242" t="s">
        <v>60</v>
      </c>
      <c r="N1033" s="243">
        <v>1</v>
      </c>
      <c r="O1033" s="276">
        <f>E1032*N1033</f>
        <v>17</v>
      </c>
      <c r="P1033" s="197">
        <v>0.32</v>
      </c>
      <c r="Q1033" s="240">
        <f>N1033*P1033*$N$941</f>
        <v>0.38795904000000003</v>
      </c>
      <c r="R1033" s="585">
        <f>SUM(Q1033:Q1036)</f>
        <v>0.38795904000000003</v>
      </c>
      <c r="S1033" s="655"/>
      <c r="T1033" s="138"/>
      <c r="U1033" s="655"/>
      <c r="V1033" s="655"/>
    </row>
    <row r="1034" spans="1:22" ht="12">
      <c r="A1034" s="684"/>
      <c r="C1034" s="1619"/>
      <c r="E1034" s="585"/>
      <c r="I1034" s="121"/>
      <c r="K1034" s="122"/>
      <c r="L1034" s="1594"/>
      <c r="M1034" s="203"/>
      <c r="N1034" s="151"/>
      <c r="O1034" s="151"/>
      <c r="P1034" s="152"/>
      <c r="Q1034" s="153"/>
      <c r="R1034" s="585"/>
      <c r="S1034" s="585"/>
      <c r="T1034" s="138"/>
      <c r="U1034" s="585"/>
      <c r="V1034" s="655"/>
    </row>
    <row r="1035" spans="1:22" s="7" customFormat="1" ht="12">
      <c r="A1035" s="684"/>
      <c r="B1035" s="95"/>
      <c r="C1035" s="1619"/>
      <c r="D1035" s="97"/>
      <c r="E1035" s="585"/>
      <c r="F1035" s="96"/>
      <c r="G1035" s="59"/>
      <c r="H1035" s="96"/>
      <c r="I1035" s="121"/>
      <c r="J1035" s="59"/>
      <c r="K1035" s="122"/>
      <c r="L1035" s="1594"/>
      <c r="M1035" s="203"/>
      <c r="N1035" s="151"/>
      <c r="O1035" s="151"/>
      <c r="P1035" s="152"/>
      <c r="Q1035" s="153"/>
      <c r="R1035" s="585"/>
      <c r="S1035" s="585"/>
      <c r="T1035" s="138"/>
      <c r="U1035" s="585"/>
      <c r="V1035" s="655"/>
    </row>
    <row r="1036" spans="1:22" s="7" customFormat="1" ht="12">
      <c r="A1036" s="684"/>
      <c r="B1036" s="95"/>
      <c r="C1036" s="1619"/>
      <c r="D1036" s="97"/>
      <c r="E1036" s="585"/>
      <c r="F1036" s="96"/>
      <c r="G1036" s="59"/>
      <c r="H1036" s="96"/>
      <c r="I1036" s="121"/>
      <c r="J1036" s="59"/>
      <c r="K1036" s="122"/>
      <c r="L1036" s="1594"/>
      <c r="M1036" s="203"/>
      <c r="N1036" s="151"/>
      <c r="O1036" s="151"/>
      <c r="P1036" s="152"/>
      <c r="Q1036" s="153"/>
      <c r="R1036" s="585"/>
      <c r="S1036" s="585"/>
      <c r="T1036" s="138"/>
      <c r="U1036" s="585"/>
      <c r="V1036" s="655"/>
    </row>
    <row r="1037" spans="1:22" s="7" customFormat="1">
      <c r="A1037" s="683"/>
      <c r="B1037" s="288"/>
      <c r="C1037" s="289"/>
      <c r="D1037" s="290"/>
      <c r="E1037" s="128"/>
      <c r="F1037" s="129"/>
      <c r="G1037" s="130"/>
      <c r="H1037" s="129"/>
      <c r="I1037" s="131"/>
      <c r="J1037" s="130"/>
      <c r="K1037" s="278"/>
      <c r="L1037" s="136"/>
      <c r="M1037" s="56"/>
      <c r="N1037" s="57"/>
      <c r="O1037" s="57"/>
      <c r="P1037" s="96"/>
      <c r="Q1037" s="137"/>
      <c r="R1037" s="585"/>
      <c r="S1037" s="585"/>
      <c r="T1037" s="138"/>
      <c r="U1037" s="585"/>
      <c r="V1037" s="655"/>
    </row>
    <row r="1038" spans="1:22" ht="12">
      <c r="A1038" s="1289">
        <f>A1032+1</f>
        <v>19</v>
      </c>
      <c r="B1038" s="391" t="s">
        <v>33</v>
      </c>
      <c r="C1038" s="1618" t="s">
        <v>745</v>
      </c>
      <c r="D1038" s="298" t="s">
        <v>60</v>
      </c>
      <c r="E1038" s="594">
        <v>34</v>
      </c>
      <c r="I1038" s="121"/>
      <c r="K1038" s="122"/>
      <c r="L1038" s="182"/>
      <c r="M1038" s="183"/>
      <c r="N1038" s="184"/>
      <c r="O1038" s="184"/>
      <c r="P1038" s="186"/>
      <c r="Q1038" s="187"/>
      <c r="R1038" s="188">
        <f>G1039+J1039</f>
        <v>0</v>
      </c>
      <c r="S1038" s="657">
        <f>R1038+R1039</f>
        <v>0.38795904000000003</v>
      </c>
      <c r="T1038" s="656">
        <f>E1038*S1038</f>
        <v>13.190607360000001</v>
      </c>
      <c r="U1038" s="649">
        <f>S1038*$U$5</f>
        <v>0.50143647693822169</v>
      </c>
      <c r="V1038" s="649">
        <f>U1038*E1038</f>
        <v>17.048840215899538</v>
      </c>
    </row>
    <row r="1039" spans="1:22" ht="12">
      <c r="A1039" s="684"/>
      <c r="B1039" s="391" t="s">
        <v>546</v>
      </c>
      <c r="C1039" s="1619"/>
      <c r="E1039" s="585"/>
      <c r="G1039" s="227">
        <f>G1038*$J$943/1000</f>
        <v>0</v>
      </c>
      <c r="H1039" s="3"/>
      <c r="I1039" s="4"/>
      <c r="J1039" s="227">
        <f>J1038*$Q$943/1000</f>
        <v>0</v>
      </c>
      <c r="K1039" s="122"/>
      <c r="L1039" s="1593" t="s">
        <v>344</v>
      </c>
      <c r="M1039" s="242" t="s">
        <v>60</v>
      </c>
      <c r="N1039" s="243">
        <v>1</v>
      </c>
      <c r="O1039" s="276">
        <f>E1038*N1039</f>
        <v>34</v>
      </c>
      <c r="P1039" s="197">
        <v>0.32</v>
      </c>
      <c r="Q1039" s="240">
        <f>N1039*P1039*$N$941</f>
        <v>0.38795904000000003</v>
      </c>
      <c r="R1039" s="585">
        <f>SUM(Q1039:Q1042)</f>
        <v>0.38795904000000003</v>
      </c>
      <c r="S1039" s="655"/>
      <c r="T1039" s="138"/>
      <c r="U1039" s="655"/>
      <c r="V1039" s="655"/>
    </row>
    <row r="1040" spans="1:22" ht="12">
      <c r="A1040" s="684"/>
      <c r="C1040" s="1619"/>
      <c r="E1040" s="585"/>
      <c r="I1040" s="121"/>
      <c r="K1040" s="122"/>
      <c r="L1040" s="1594"/>
      <c r="M1040" s="203"/>
      <c r="N1040" s="151"/>
      <c r="O1040" s="151"/>
      <c r="P1040" s="152"/>
      <c r="Q1040" s="153"/>
      <c r="R1040" s="585"/>
      <c r="S1040" s="585"/>
      <c r="T1040" s="138"/>
      <c r="U1040" s="585"/>
      <c r="V1040" s="655"/>
    </row>
    <row r="1041" spans="1:22" s="7" customFormat="1" ht="12">
      <c r="A1041" s="684"/>
      <c r="B1041" s="95"/>
      <c r="C1041" s="1619"/>
      <c r="D1041" s="97"/>
      <c r="E1041" s="585"/>
      <c r="F1041" s="96"/>
      <c r="G1041" s="59"/>
      <c r="H1041" s="96"/>
      <c r="I1041" s="121"/>
      <c r="J1041" s="59"/>
      <c r="K1041" s="122"/>
      <c r="L1041" s="1594"/>
      <c r="M1041" s="203"/>
      <c r="N1041" s="151"/>
      <c r="O1041" s="151"/>
      <c r="P1041" s="152"/>
      <c r="Q1041" s="153"/>
      <c r="R1041" s="585"/>
      <c r="S1041" s="585"/>
      <c r="T1041" s="138"/>
      <c r="U1041" s="585"/>
      <c r="V1041" s="655"/>
    </row>
    <row r="1042" spans="1:22" s="7" customFormat="1" ht="12">
      <c r="A1042" s="684"/>
      <c r="B1042" s="95"/>
      <c r="C1042" s="1619"/>
      <c r="D1042" s="97"/>
      <c r="E1042" s="585"/>
      <c r="F1042" s="96"/>
      <c r="G1042" s="59"/>
      <c r="H1042" s="96"/>
      <c r="I1042" s="121"/>
      <c r="J1042" s="59"/>
      <c r="K1042" s="122"/>
      <c r="L1042" s="1594"/>
      <c r="M1042" s="203"/>
      <c r="N1042" s="151"/>
      <c r="O1042" s="151"/>
      <c r="P1042" s="152"/>
      <c r="Q1042" s="153"/>
      <c r="R1042" s="585"/>
      <c r="S1042" s="585"/>
      <c r="T1042" s="138"/>
      <c r="U1042" s="585"/>
      <c r="V1042" s="655"/>
    </row>
    <row r="1043" spans="1:22" s="7" customFormat="1">
      <c r="A1043" s="683"/>
      <c r="B1043" s="288"/>
      <c r="C1043" s="289"/>
      <c r="D1043" s="290"/>
      <c r="E1043" s="128"/>
      <c r="F1043" s="129"/>
      <c r="G1043" s="130"/>
      <c r="H1043" s="129"/>
      <c r="I1043" s="131"/>
      <c r="J1043" s="130"/>
      <c r="K1043" s="278"/>
      <c r="L1043" s="136"/>
      <c r="M1043" s="56"/>
      <c r="N1043" s="57"/>
      <c r="O1043" s="57"/>
      <c r="P1043" s="96"/>
      <c r="Q1043" s="137"/>
      <c r="R1043" s="585"/>
      <c r="S1043" s="585"/>
      <c r="T1043" s="138"/>
      <c r="U1043" s="585"/>
      <c r="V1043" s="655"/>
    </row>
    <row r="1044" spans="1:22" ht="12">
      <c r="A1044" s="1289">
        <f>+A991+1</f>
        <v>12</v>
      </c>
      <c r="B1044" s="390" t="s">
        <v>87</v>
      </c>
      <c r="C1044" s="1933" t="s">
        <v>890</v>
      </c>
      <c r="D1044" s="463" t="s">
        <v>60</v>
      </c>
      <c r="E1044" s="584">
        <v>1</v>
      </c>
      <c r="F1044" s="186"/>
      <c r="G1044" s="189">
        <f>23.1*1.5</f>
        <v>34.650000000000006</v>
      </c>
      <c r="H1044" s="186"/>
      <c r="I1044" s="199"/>
      <c r="J1044" s="189">
        <f>0.13*1.5</f>
        <v>0.19500000000000001</v>
      </c>
      <c r="K1044" s="200"/>
      <c r="L1044" s="182"/>
      <c r="M1044" s="183"/>
      <c r="N1044" s="184"/>
      <c r="O1044" s="184"/>
      <c r="P1044" s="186"/>
      <c r="Q1044" s="187"/>
      <c r="R1044" s="188">
        <f>G1045+J1045</f>
        <v>0</v>
      </c>
      <c r="S1044" s="657">
        <f>R1044+R1045</f>
        <v>399.30915119999992</v>
      </c>
      <c r="T1044" s="656">
        <f>E1044*S1044</f>
        <v>399.30915119999992</v>
      </c>
      <c r="U1044" s="649">
        <f>S1044*$U$6</f>
        <v>413.1072789197159</v>
      </c>
      <c r="V1044" s="649">
        <f>U1044*E1044</f>
        <v>413.1072789197159</v>
      </c>
    </row>
    <row r="1045" spans="1:22" ht="22.5">
      <c r="A1045" s="684"/>
      <c r="B1045" s="391"/>
      <c r="C1045" s="1653"/>
      <c r="E1045" s="585"/>
      <c r="G1045" s="1010">
        <f>G1044*$J$942/1000</f>
        <v>0</v>
      </c>
      <c r="H1045" s="1012"/>
      <c r="I1045" s="1011"/>
      <c r="J1045" s="1010">
        <f>J1044*$Q$942/1000</f>
        <v>0</v>
      </c>
      <c r="K1045" s="122"/>
      <c r="L1045" s="190" t="s">
        <v>218</v>
      </c>
      <c r="M1045" s="341" t="s">
        <v>60</v>
      </c>
      <c r="N1045" s="342">
        <v>1</v>
      </c>
      <c r="O1045" s="343">
        <f>E1044*N1045</f>
        <v>1</v>
      </c>
      <c r="P1045" s="193">
        <v>345.83</v>
      </c>
      <c r="Q1045" s="1009">
        <f>N1045*P1045*$N$942</f>
        <v>399.30915119999992</v>
      </c>
      <c r="R1045" s="585">
        <f>SUM(Q1045:Q1045)</f>
        <v>399.30915119999992</v>
      </c>
      <c r="S1045" s="655"/>
      <c r="T1045" s="138"/>
      <c r="U1045" s="655"/>
      <c r="V1045" s="655"/>
    </row>
    <row r="1046" spans="1:22" ht="12">
      <c r="A1046" s="684"/>
      <c r="C1046" s="1653"/>
      <c r="E1046" s="585"/>
      <c r="I1046" s="121"/>
      <c r="K1046" s="122"/>
      <c r="L1046" s="136"/>
      <c r="O1046" s="57"/>
      <c r="Q1046" s="137"/>
      <c r="R1046" s="585"/>
      <c r="S1046" s="585"/>
      <c r="T1046" s="138"/>
      <c r="U1046" s="585"/>
      <c r="V1046" s="655"/>
    </row>
    <row r="1047" spans="1:22">
      <c r="A1047" s="683"/>
      <c r="B1047" s="288"/>
      <c r="C1047" s="289"/>
      <c r="D1047" s="290"/>
      <c r="E1047" s="128"/>
      <c r="F1047" s="129"/>
      <c r="G1047" s="130"/>
      <c r="H1047" s="129"/>
      <c r="I1047" s="131"/>
      <c r="J1047" s="130"/>
      <c r="K1047" s="278"/>
      <c r="L1047" s="2"/>
      <c r="M1047" s="133"/>
      <c r="N1047" s="135"/>
      <c r="O1047" s="135"/>
      <c r="P1047" s="129"/>
      <c r="Q1047" s="279"/>
      <c r="R1047" s="128"/>
      <c r="S1047" s="128"/>
      <c r="T1047" s="280"/>
      <c r="U1047" s="128"/>
      <c r="V1047" s="1288"/>
    </row>
    <row r="1048" spans="1:22" s="995" customFormat="1" ht="12.75">
      <c r="A1048" s="1301">
        <f>A1044+1</f>
        <v>13</v>
      </c>
      <c r="B1048" s="1720" t="s">
        <v>88</v>
      </c>
      <c r="C1048" s="1657" t="s">
        <v>744</v>
      </c>
      <c r="D1048" s="810" t="s">
        <v>75</v>
      </c>
      <c r="E1048" s="798">
        <v>215</v>
      </c>
      <c r="F1048" s="809"/>
      <c r="G1048" s="1123">
        <f>3.73/100</f>
        <v>3.73E-2</v>
      </c>
      <c r="H1048" s="809"/>
      <c r="I1048" s="1003"/>
      <c r="J1048" s="1123"/>
      <c r="K1048" s="805"/>
      <c r="L1048" s="818"/>
      <c r="M1048" s="817"/>
      <c r="N1048" s="816"/>
      <c r="O1048" s="1008"/>
      <c r="P1048" s="815"/>
      <c r="Q1048" s="814"/>
      <c r="R1048" s="813">
        <f>G1049+J1049</f>
        <v>9.2048566999999998E-2</v>
      </c>
      <c r="S1048" s="812">
        <f>R1048+R1049</f>
        <v>9.2048566999999998E-2</v>
      </c>
      <c r="T1048" s="811">
        <f>E1048*S1048</f>
        <v>19.790441904999998</v>
      </c>
      <c r="U1048" s="649">
        <f>S1048*$U$5</f>
        <v>0.11897263469796154</v>
      </c>
      <c r="V1048" s="649">
        <f>U1048*E1048</f>
        <v>25.579116460061734</v>
      </c>
    </row>
    <row r="1049" spans="1:22" s="995" customFormat="1" ht="12.75">
      <c r="A1049" s="1299"/>
      <c r="B1049" s="1721"/>
      <c r="C1049" s="1658"/>
      <c r="D1049" s="810"/>
      <c r="E1049" s="798"/>
      <c r="F1049" s="809"/>
      <c r="G1049" s="227">
        <f>G1048*$J$943/1000</f>
        <v>9.2048566999999998E-2</v>
      </c>
      <c r="H1049" s="3"/>
      <c r="I1049" s="4"/>
      <c r="J1049" s="227">
        <f>J1048*$Q$943/1000</f>
        <v>0</v>
      </c>
      <c r="K1049" s="805"/>
      <c r="L1049" s="1007"/>
      <c r="M1049" s="1006"/>
      <c r="N1049" s="1005"/>
      <c r="O1049" s="1005"/>
      <c r="P1049" s="1004"/>
      <c r="Q1049" s="240"/>
      <c r="R1049" s="1925">
        <f>SUM(Q1049:Q1050)</f>
        <v>0</v>
      </c>
      <c r="S1049" s="797"/>
      <c r="T1049" s="796"/>
      <c r="U1049" s="797"/>
      <c r="V1049" s="797"/>
    </row>
    <row r="1050" spans="1:22" s="995" customFormat="1" ht="12.75">
      <c r="A1050" s="1299"/>
      <c r="B1050" s="1217"/>
      <c r="C1050" s="1658"/>
      <c r="D1050" s="810"/>
      <c r="E1050" s="798"/>
      <c r="F1050" s="809"/>
      <c r="G1050" s="1123"/>
      <c r="H1050" s="809"/>
      <c r="I1050" s="1003"/>
      <c r="J1050" s="1123"/>
      <c r="K1050" s="805"/>
      <c r="L1050" s="1002"/>
      <c r="M1050" s="1001"/>
      <c r="N1050" s="1000"/>
      <c r="O1050" s="999"/>
      <c r="P1050" s="998"/>
      <c r="Q1050" s="997"/>
      <c r="R1050" s="1926"/>
      <c r="S1050" s="797"/>
      <c r="T1050" s="796"/>
      <c r="U1050" s="797"/>
      <c r="V1050" s="797"/>
    </row>
    <row r="1051" spans="1:22" s="995" customFormat="1" ht="13.5">
      <c r="A1051" s="1300"/>
      <c r="B1051" s="795"/>
      <c r="C1051" s="794"/>
      <c r="D1051" s="793"/>
      <c r="E1051" s="784"/>
      <c r="F1051" s="786"/>
      <c r="G1051" s="791"/>
      <c r="H1051" s="786"/>
      <c r="I1051" s="792"/>
      <c r="J1051" s="791"/>
      <c r="K1051" s="790"/>
      <c r="L1051" s="1115"/>
      <c r="M1051" s="1114"/>
      <c r="N1051" s="1113"/>
      <c r="O1051" s="1112"/>
      <c r="P1051" s="809"/>
      <c r="Q1051" s="996"/>
      <c r="R1051" s="798"/>
      <c r="S1051" s="798"/>
      <c r="T1051" s="796"/>
      <c r="U1051" s="798"/>
      <c r="V1051" s="797"/>
    </row>
    <row r="1052" spans="1:22" s="7" customFormat="1" ht="12">
      <c r="A1052" s="1289">
        <f>A1048+1</f>
        <v>14</v>
      </c>
      <c r="B1052" s="602" t="s">
        <v>64</v>
      </c>
      <c r="C1052" s="1921" t="s">
        <v>743</v>
      </c>
      <c r="D1052" s="298" t="s">
        <v>60</v>
      </c>
      <c r="E1052" s="594">
        <v>3</v>
      </c>
      <c r="F1052" s="3"/>
      <c r="G1052" s="5">
        <v>0.97</v>
      </c>
      <c r="H1052" s="3"/>
      <c r="I1052" s="4"/>
      <c r="J1052" s="5">
        <v>0.13</v>
      </c>
      <c r="K1052" s="6"/>
      <c r="L1052" s="228"/>
      <c r="M1052" s="229"/>
      <c r="N1052" s="230"/>
      <c r="O1052" s="231"/>
      <c r="P1052" s="232"/>
      <c r="Q1052" s="233"/>
      <c r="R1052" s="234">
        <f>G1053+J1053</f>
        <v>2.7912443000000002</v>
      </c>
      <c r="S1052" s="778">
        <f>R1052+R1053</f>
        <v>6.0040300999999996</v>
      </c>
      <c r="T1052" s="777">
        <f>E1052*S1052</f>
        <v>18.012090299999997</v>
      </c>
      <c r="U1052" s="649">
        <f>S1052*$U$5</f>
        <v>7.7601998932027421</v>
      </c>
      <c r="V1052" s="649">
        <f>U1052*E1052</f>
        <v>23.280599679608226</v>
      </c>
    </row>
    <row r="1053" spans="1:22" s="7" customFormat="1" ht="12">
      <c r="A1053" s="1293"/>
      <c r="B1053" s="602" t="s">
        <v>65</v>
      </c>
      <c r="C1053" s="1922"/>
      <c r="D1053" s="298"/>
      <c r="E1053" s="594"/>
      <c r="F1053" s="3"/>
      <c r="G1053" s="227">
        <f>G1052*$J$943/1000</f>
        <v>2.3937563000000002</v>
      </c>
      <c r="H1053" s="3"/>
      <c r="I1053" s="4"/>
      <c r="J1053" s="227">
        <f>J1052*$Q$943/1000</f>
        <v>0.39748800000000001</v>
      </c>
      <c r="K1053" s="6"/>
      <c r="L1053" s="241" t="s">
        <v>219</v>
      </c>
      <c r="M1053" s="242" t="s">
        <v>60</v>
      </c>
      <c r="N1053" s="243">
        <v>1</v>
      </c>
      <c r="O1053" s="243">
        <f>E1052*N1053</f>
        <v>3</v>
      </c>
      <c r="P1053" s="244">
        <v>2.65</v>
      </c>
      <c r="Q1053" s="240">
        <f>N1053*P1053*$N$941</f>
        <v>3.2127857999999998</v>
      </c>
      <c r="R1053" s="594">
        <f>SUM(Q1053:Q1053)</f>
        <v>3.2127857999999998</v>
      </c>
      <c r="S1053" s="775"/>
      <c r="T1053" s="12"/>
      <c r="U1053" s="775"/>
      <c r="V1053" s="775"/>
    </row>
    <row r="1054" spans="1:22" s="7" customFormat="1" ht="12">
      <c r="A1054" s="1293"/>
      <c r="C1054" s="1922"/>
      <c r="D1054" s="298"/>
      <c r="E1054" s="594"/>
      <c r="F1054" s="3"/>
      <c r="G1054" s="5"/>
      <c r="H1054" s="3"/>
      <c r="I1054" s="4"/>
      <c r="J1054" s="5"/>
      <c r="K1054" s="6"/>
      <c r="L1054" s="119"/>
      <c r="M1054" s="23"/>
      <c r="N1054" s="24"/>
      <c r="O1054" s="120"/>
      <c r="P1054" s="3"/>
      <c r="Q1054" s="25"/>
      <c r="R1054" s="594"/>
      <c r="S1054" s="594"/>
      <c r="T1054" s="12"/>
      <c r="U1054" s="594"/>
      <c r="V1054" s="775"/>
    </row>
    <row r="1055" spans="1:22" s="7" customFormat="1">
      <c r="A1055" s="1294"/>
      <c r="B1055" s="17"/>
      <c r="C1055" s="1231"/>
      <c r="D1055" s="18"/>
      <c r="E1055" s="19"/>
      <c r="F1055" s="20"/>
      <c r="G1055" s="21"/>
      <c r="H1055" s="20"/>
      <c r="I1055" s="22"/>
      <c r="J1055" s="21"/>
      <c r="K1055" s="373"/>
      <c r="L1055" s="119"/>
      <c r="M1055" s="23"/>
      <c r="N1055" s="24"/>
      <c r="O1055" s="120"/>
      <c r="P1055" s="3"/>
      <c r="Q1055" s="25"/>
      <c r="R1055" s="594"/>
      <c r="S1055" s="594"/>
      <c r="T1055" s="12"/>
      <c r="U1055" s="594"/>
      <c r="V1055" s="775"/>
    </row>
    <row r="1056" spans="1:22" ht="12">
      <c r="A1056" s="1289">
        <f>A1052+1</f>
        <v>15</v>
      </c>
      <c r="B1056" s="391" t="s">
        <v>33</v>
      </c>
      <c r="C1056" s="1618" t="s">
        <v>742</v>
      </c>
      <c r="D1056" s="298" t="s">
        <v>60</v>
      </c>
      <c r="E1056" s="594">
        <v>1</v>
      </c>
      <c r="I1056" s="121"/>
      <c r="K1056" s="122"/>
      <c r="L1056" s="182"/>
      <c r="M1056" s="183"/>
      <c r="N1056" s="184"/>
      <c r="O1056" s="184"/>
      <c r="P1056" s="186"/>
      <c r="Q1056" s="187"/>
      <c r="R1056" s="188">
        <f>G1057+J1057</f>
        <v>0</v>
      </c>
      <c r="S1056" s="657">
        <f>R1056+R1057</f>
        <v>2.20651704</v>
      </c>
      <c r="T1056" s="656">
        <f>E1056*S1056</f>
        <v>2.20651704</v>
      </c>
      <c r="U1056" s="649">
        <f>S1056*$U$5</f>
        <v>2.8519199625861358</v>
      </c>
      <c r="V1056" s="649">
        <f>U1056*E1056</f>
        <v>2.8519199625861358</v>
      </c>
    </row>
    <row r="1057" spans="1:22" ht="12">
      <c r="A1057" s="684"/>
      <c r="B1057" s="391" t="s">
        <v>546</v>
      </c>
      <c r="C1057" s="1619"/>
      <c r="E1057" s="585"/>
      <c r="G1057" s="227">
        <f>G1056*$J$943/1000</f>
        <v>0</v>
      </c>
      <c r="H1057" s="3"/>
      <c r="I1057" s="4"/>
      <c r="J1057" s="227">
        <f>J1056*$Q$943/1000</f>
        <v>0</v>
      </c>
      <c r="K1057" s="122"/>
      <c r="L1057" s="1593" t="s">
        <v>345</v>
      </c>
      <c r="M1057" s="242" t="s">
        <v>60</v>
      </c>
      <c r="N1057" s="243">
        <v>1</v>
      </c>
      <c r="O1057" s="276">
        <f>E1056*N1057</f>
        <v>1</v>
      </c>
      <c r="P1057" s="197">
        <v>1.82</v>
      </c>
      <c r="Q1057" s="240">
        <f>N1057*P1057*$N$941</f>
        <v>2.20651704</v>
      </c>
      <c r="R1057" s="585">
        <f>SUM(Q1057:Q1060)</f>
        <v>2.20651704</v>
      </c>
      <c r="S1057" s="655"/>
      <c r="T1057" s="138"/>
      <c r="U1057" s="655"/>
      <c r="V1057" s="655"/>
    </row>
    <row r="1058" spans="1:22" ht="12">
      <c r="A1058" s="684"/>
      <c r="C1058" s="1619"/>
      <c r="E1058" s="585"/>
      <c r="I1058" s="121"/>
      <c r="K1058" s="122"/>
      <c r="L1058" s="1594"/>
      <c r="M1058" s="203"/>
      <c r="N1058" s="151"/>
      <c r="O1058" s="151"/>
      <c r="P1058" s="152"/>
      <c r="Q1058" s="153"/>
      <c r="R1058" s="585"/>
      <c r="S1058" s="585"/>
      <c r="T1058" s="138"/>
      <c r="U1058" s="585"/>
      <c r="V1058" s="655"/>
    </row>
    <row r="1059" spans="1:22" s="7" customFormat="1" ht="12">
      <c r="A1059" s="684"/>
      <c r="B1059" s="95"/>
      <c r="C1059" s="1619"/>
      <c r="D1059" s="97"/>
      <c r="E1059" s="585"/>
      <c r="F1059" s="96"/>
      <c r="G1059" s="59"/>
      <c r="H1059" s="96"/>
      <c r="I1059" s="121"/>
      <c r="J1059" s="59"/>
      <c r="K1059" s="122"/>
      <c r="L1059" s="1594"/>
      <c r="M1059" s="203"/>
      <c r="N1059" s="151"/>
      <c r="O1059" s="151"/>
      <c r="P1059" s="152"/>
      <c r="Q1059" s="153"/>
      <c r="R1059" s="585"/>
      <c r="S1059" s="585"/>
      <c r="T1059" s="138"/>
      <c r="U1059" s="585"/>
      <c r="V1059" s="655"/>
    </row>
    <row r="1060" spans="1:22" s="7" customFormat="1" ht="12">
      <c r="A1060" s="684"/>
      <c r="B1060" s="95"/>
      <c r="C1060" s="1619"/>
      <c r="D1060" s="97"/>
      <c r="E1060" s="585"/>
      <c r="F1060" s="96"/>
      <c r="G1060" s="59"/>
      <c r="H1060" s="96"/>
      <c r="I1060" s="121"/>
      <c r="J1060" s="59"/>
      <c r="K1060" s="122"/>
      <c r="L1060" s="1594"/>
      <c r="M1060" s="203"/>
      <c r="N1060" s="151"/>
      <c r="O1060" s="151"/>
      <c r="P1060" s="152"/>
      <c r="Q1060" s="153"/>
      <c r="R1060" s="585"/>
      <c r="S1060" s="585"/>
      <c r="T1060" s="138"/>
      <c r="U1060" s="585"/>
      <c r="V1060" s="655"/>
    </row>
    <row r="1061" spans="1:22" s="7" customFormat="1">
      <c r="A1061" s="683"/>
      <c r="B1061" s="288"/>
      <c r="C1061" s="289"/>
      <c r="D1061" s="290"/>
      <c r="E1061" s="128"/>
      <c r="F1061" s="129"/>
      <c r="G1061" s="130"/>
      <c r="H1061" s="129"/>
      <c r="I1061" s="131"/>
      <c r="J1061" s="130"/>
      <c r="K1061" s="278"/>
      <c r="L1061" s="136"/>
      <c r="M1061" s="56"/>
      <c r="N1061" s="57"/>
      <c r="O1061" s="57"/>
      <c r="P1061" s="96"/>
      <c r="Q1061" s="137"/>
      <c r="R1061" s="585"/>
      <c r="S1061" s="585"/>
      <c r="T1061" s="138"/>
      <c r="U1061" s="585"/>
      <c r="V1061" s="655"/>
    </row>
    <row r="1062" spans="1:22" s="7" customFormat="1" ht="12">
      <c r="A1062" s="1289">
        <f>+A1056+1</f>
        <v>16</v>
      </c>
      <c r="B1062" s="391" t="s">
        <v>33</v>
      </c>
      <c r="C1062" s="1921" t="s">
        <v>741</v>
      </c>
      <c r="D1062" s="298" t="s">
        <v>60</v>
      </c>
      <c r="E1062" s="594">
        <v>2</v>
      </c>
      <c r="F1062" s="3"/>
      <c r="G1062" s="5"/>
      <c r="H1062" s="3"/>
      <c r="I1062" s="4"/>
      <c r="J1062" s="5"/>
      <c r="K1062" s="6"/>
      <c r="L1062" s="228"/>
      <c r="M1062" s="229"/>
      <c r="N1062" s="230"/>
      <c r="O1062" s="231"/>
      <c r="P1062" s="232"/>
      <c r="Q1062" s="233"/>
      <c r="R1062" s="234">
        <f>G1063+J1063</f>
        <v>0</v>
      </c>
      <c r="S1062" s="778">
        <f>R1062+R1063</f>
        <v>86.597999999999985</v>
      </c>
      <c r="T1062" s="777">
        <f>E1062*S1062</f>
        <v>173.19599999999997</v>
      </c>
      <c r="U1062" s="649">
        <f>S1062*$U$6</f>
        <v>89.590393889999973</v>
      </c>
      <c r="V1062" s="649">
        <f>U1062*E1062</f>
        <v>179.18078777999995</v>
      </c>
    </row>
    <row r="1063" spans="1:22" s="7" customFormat="1" ht="22.5">
      <c r="A1063" s="1293"/>
      <c r="B1063" s="602" t="s">
        <v>546</v>
      </c>
      <c r="C1063" s="1922"/>
      <c r="D1063" s="298"/>
      <c r="E1063" s="594"/>
      <c r="F1063" s="3"/>
      <c r="G1063" s="227">
        <f>G1062*$J$943/1000</f>
        <v>0</v>
      </c>
      <c r="H1063" s="3"/>
      <c r="I1063" s="4"/>
      <c r="J1063" s="227">
        <f>J1062*$Q$943/1000</f>
        <v>0</v>
      </c>
      <c r="K1063" s="6"/>
      <c r="L1063" s="241" t="s">
        <v>346</v>
      </c>
      <c r="M1063" s="309" t="s">
        <v>60</v>
      </c>
      <c r="N1063" s="310">
        <v>1</v>
      </c>
      <c r="O1063" s="310">
        <f>E1062*N1063</f>
        <v>2</v>
      </c>
      <c r="P1063" s="244">
        <v>75</v>
      </c>
      <c r="Q1063" s="240">
        <f>N1063*P1063*$N$942</f>
        <v>86.597999999999985</v>
      </c>
      <c r="R1063" s="594">
        <f>SUM(Q1063:Q1063)</f>
        <v>86.597999999999985</v>
      </c>
      <c r="S1063" s="775"/>
      <c r="T1063" s="12"/>
      <c r="U1063" s="775"/>
      <c r="V1063" s="775"/>
    </row>
    <row r="1064" spans="1:22" s="7" customFormat="1" ht="12">
      <c r="A1064" s="1293"/>
      <c r="C1064" s="1922"/>
      <c r="D1064" s="298"/>
      <c r="E1064" s="594"/>
      <c r="F1064" s="3"/>
      <c r="G1064" s="5"/>
      <c r="H1064" s="3"/>
      <c r="I1064" s="4"/>
      <c r="J1064" s="5"/>
      <c r="K1064" s="6"/>
      <c r="L1064" s="119"/>
      <c r="M1064" s="23"/>
      <c r="N1064" s="24"/>
      <c r="O1064" s="120"/>
      <c r="P1064" s="3"/>
      <c r="Q1064" s="25"/>
      <c r="R1064" s="594"/>
      <c r="S1064" s="594"/>
      <c r="T1064" s="12"/>
      <c r="U1064" s="594"/>
      <c r="V1064" s="775"/>
    </row>
    <row r="1065" spans="1:22" s="7" customFormat="1">
      <c r="A1065" s="1294"/>
      <c r="B1065" s="17"/>
      <c r="C1065" s="1231"/>
      <c r="D1065" s="18"/>
      <c r="E1065" s="19"/>
      <c r="F1065" s="20"/>
      <c r="G1065" s="21"/>
      <c r="H1065" s="20"/>
      <c r="I1065" s="22"/>
      <c r="J1065" s="21"/>
      <c r="K1065" s="373"/>
      <c r="L1065" s="119"/>
      <c r="M1065" s="23"/>
      <c r="N1065" s="24"/>
      <c r="O1065" s="120"/>
      <c r="P1065" s="3"/>
      <c r="Q1065" s="25"/>
      <c r="R1065" s="594"/>
      <c r="S1065" s="594"/>
      <c r="T1065" s="12"/>
      <c r="U1065" s="594"/>
      <c r="V1065" s="775"/>
    </row>
    <row r="1066" spans="1:22" s="7" customFormat="1" ht="12">
      <c r="A1066" s="1289">
        <f>+A1062+1</f>
        <v>17</v>
      </c>
      <c r="B1066" s="602" t="s">
        <v>260</v>
      </c>
      <c r="C1066" s="1921" t="s">
        <v>740</v>
      </c>
      <c r="D1066" s="298" t="s">
        <v>60</v>
      </c>
      <c r="E1066" s="594">
        <v>4</v>
      </c>
      <c r="F1066" s="3"/>
      <c r="G1066" s="5">
        <v>1.8</v>
      </c>
      <c r="H1066" s="3"/>
      <c r="I1066" s="4"/>
      <c r="J1066" s="5">
        <v>0.13</v>
      </c>
      <c r="K1066" s="6"/>
      <c r="L1066" s="228"/>
      <c r="M1066" s="229"/>
      <c r="N1066" s="230"/>
      <c r="O1066" s="231"/>
      <c r="P1066" s="232"/>
      <c r="Q1066" s="233"/>
      <c r="R1066" s="234">
        <f>G1067+J1067</f>
        <v>4.8395099999999998</v>
      </c>
      <c r="S1066" s="778">
        <f>R1066+R1067</f>
        <v>61.128209999999989</v>
      </c>
      <c r="T1066" s="777">
        <f>E1066*S1066</f>
        <v>244.51283999999995</v>
      </c>
      <c r="U1066" s="649">
        <f>S1066*$U$6</f>
        <v>63.24049529654998</v>
      </c>
      <c r="V1066" s="649">
        <f>U1066*E1066</f>
        <v>252.96198118619992</v>
      </c>
    </row>
    <row r="1067" spans="1:22" s="7" customFormat="1" ht="22.5">
      <c r="A1067" s="1293"/>
      <c r="B1067" s="602" t="s">
        <v>65</v>
      </c>
      <c r="C1067" s="1922"/>
      <c r="D1067" s="298"/>
      <c r="E1067" s="594"/>
      <c r="F1067" s="3"/>
      <c r="G1067" s="227">
        <f>G1066*$J$943/1000</f>
        <v>4.4420219999999997</v>
      </c>
      <c r="H1067" s="3"/>
      <c r="I1067" s="4"/>
      <c r="J1067" s="227">
        <f>J1066*$Q$943/1000</f>
        <v>0.39748800000000001</v>
      </c>
      <c r="K1067" s="6"/>
      <c r="L1067" s="241" t="s">
        <v>259</v>
      </c>
      <c r="M1067" s="309" t="s">
        <v>60</v>
      </c>
      <c r="N1067" s="310">
        <v>1</v>
      </c>
      <c r="O1067" s="310">
        <f>E1066*N1067</f>
        <v>4</v>
      </c>
      <c r="P1067" s="244">
        <v>48.75</v>
      </c>
      <c r="Q1067" s="240">
        <f>N1067*P1067*$N$942</f>
        <v>56.288699999999992</v>
      </c>
      <c r="R1067" s="594">
        <f>SUM(Q1067:Q1067)</f>
        <v>56.288699999999992</v>
      </c>
      <c r="S1067" s="775"/>
      <c r="T1067" s="12"/>
      <c r="U1067" s="775"/>
      <c r="V1067" s="775"/>
    </row>
    <row r="1068" spans="1:22" s="7" customFormat="1" ht="12">
      <c r="A1068" s="1293"/>
      <c r="C1068" s="1922"/>
      <c r="D1068" s="298"/>
      <c r="E1068" s="594"/>
      <c r="F1068" s="3"/>
      <c r="G1068" s="5"/>
      <c r="H1068" s="3"/>
      <c r="I1068" s="4"/>
      <c r="J1068" s="5"/>
      <c r="K1068" s="6"/>
      <c r="L1068" s="119"/>
      <c r="M1068" s="23"/>
      <c r="N1068" s="24"/>
      <c r="O1068" s="120"/>
      <c r="P1068" s="3"/>
      <c r="Q1068" s="25"/>
      <c r="R1068" s="594"/>
      <c r="S1068" s="594"/>
      <c r="T1068" s="12"/>
      <c r="U1068" s="594"/>
      <c r="V1068" s="775"/>
    </row>
    <row r="1069" spans="1:22" s="7" customFormat="1">
      <c r="A1069" s="1294"/>
      <c r="B1069" s="17"/>
      <c r="C1069" s="1231"/>
      <c r="D1069" s="18"/>
      <c r="E1069" s="19"/>
      <c r="F1069" s="20"/>
      <c r="G1069" s="21"/>
      <c r="H1069" s="20"/>
      <c r="I1069" s="22"/>
      <c r="J1069" s="21"/>
      <c r="K1069" s="373"/>
      <c r="L1069" s="119"/>
      <c r="M1069" s="23"/>
      <c r="N1069" s="24"/>
      <c r="O1069" s="120"/>
      <c r="P1069" s="3"/>
      <c r="Q1069" s="25"/>
      <c r="R1069" s="594"/>
      <c r="S1069" s="594"/>
      <c r="T1069" s="12"/>
      <c r="U1069" s="594"/>
      <c r="V1069" s="775"/>
    </row>
    <row r="1070" spans="1:22" s="7" customFormat="1" ht="12">
      <c r="A1070" s="1289">
        <f>A1066+1</f>
        <v>18</v>
      </c>
      <c r="B1070" s="602" t="s">
        <v>260</v>
      </c>
      <c r="C1070" s="1921" t="s">
        <v>739</v>
      </c>
      <c r="D1070" s="298" t="s">
        <v>60</v>
      </c>
      <c r="E1070" s="594">
        <v>2</v>
      </c>
      <c r="F1070" s="3"/>
      <c r="G1070" s="5">
        <v>1.8</v>
      </c>
      <c r="H1070" s="3"/>
      <c r="I1070" s="4"/>
      <c r="J1070" s="5">
        <v>0.13</v>
      </c>
      <c r="K1070" s="6"/>
      <c r="L1070" s="228"/>
      <c r="M1070" s="229"/>
      <c r="N1070" s="230"/>
      <c r="O1070" s="231"/>
      <c r="P1070" s="232"/>
      <c r="Q1070" s="233"/>
      <c r="R1070" s="234">
        <f>G1071+J1071</f>
        <v>4.8395099999999998</v>
      </c>
      <c r="S1070" s="778">
        <f>R1070+R1071</f>
        <v>408.96350999999999</v>
      </c>
      <c r="T1070" s="777">
        <f>E1070*S1070</f>
        <v>817.92701999999997</v>
      </c>
      <c r="U1070" s="649">
        <f>S1070*$U$6</f>
        <v>423.09524408804992</v>
      </c>
      <c r="V1070" s="649">
        <f>U1070*E1070</f>
        <v>846.19048817609985</v>
      </c>
    </row>
    <row r="1071" spans="1:22" s="7" customFormat="1" ht="12">
      <c r="A1071" s="1293"/>
      <c r="B1071" s="602" t="s">
        <v>65</v>
      </c>
      <c r="C1071" s="1922"/>
      <c r="D1071" s="298"/>
      <c r="E1071" s="594"/>
      <c r="F1071" s="3"/>
      <c r="G1071" s="227">
        <f>G1070*$J$943/1000</f>
        <v>4.4420219999999997</v>
      </c>
      <c r="H1071" s="3"/>
      <c r="I1071" s="4"/>
      <c r="J1071" s="227">
        <f>J1070*$Q$943/1000</f>
        <v>0.39748800000000001</v>
      </c>
      <c r="K1071" s="6"/>
      <c r="L1071" s="241" t="s">
        <v>504</v>
      </c>
      <c r="M1071" s="309" t="s">
        <v>60</v>
      </c>
      <c r="N1071" s="310">
        <v>1</v>
      </c>
      <c r="O1071" s="310">
        <f>E1070*N1071</f>
        <v>2</v>
      </c>
      <c r="P1071" s="244">
        <v>350</v>
      </c>
      <c r="Q1071" s="240">
        <f>N1071*P1071*$N$942</f>
        <v>404.12399999999997</v>
      </c>
      <c r="R1071" s="594">
        <f>SUM(Q1071:Q1071)</f>
        <v>404.12399999999997</v>
      </c>
      <c r="S1071" s="775"/>
      <c r="T1071" s="12"/>
      <c r="U1071" s="775"/>
      <c r="V1071" s="775"/>
    </row>
    <row r="1072" spans="1:22" s="7" customFormat="1" ht="12">
      <c r="A1072" s="1293"/>
      <c r="C1072" s="1922"/>
      <c r="D1072" s="298"/>
      <c r="E1072" s="594"/>
      <c r="F1072" s="3"/>
      <c r="G1072" s="5"/>
      <c r="H1072" s="3"/>
      <c r="I1072" s="4"/>
      <c r="J1072" s="5"/>
      <c r="K1072" s="6"/>
      <c r="L1072" s="119"/>
      <c r="M1072" s="23"/>
      <c r="N1072" s="24"/>
      <c r="O1072" s="120"/>
      <c r="P1072" s="3"/>
      <c r="Q1072" s="25"/>
      <c r="R1072" s="594"/>
      <c r="S1072" s="594"/>
      <c r="T1072" s="12"/>
      <c r="U1072" s="594"/>
      <c r="V1072" s="775"/>
    </row>
    <row r="1073" spans="1:22" s="7" customFormat="1">
      <c r="A1073" s="1294"/>
      <c r="B1073" s="17"/>
      <c r="C1073" s="1231"/>
      <c r="D1073" s="18"/>
      <c r="E1073" s="19"/>
      <c r="F1073" s="20"/>
      <c r="G1073" s="21"/>
      <c r="H1073" s="20"/>
      <c r="I1073" s="22"/>
      <c r="J1073" s="21"/>
      <c r="K1073" s="373"/>
      <c r="L1073" s="119"/>
      <c r="M1073" s="23"/>
      <c r="N1073" s="24"/>
      <c r="O1073" s="120"/>
      <c r="P1073" s="3"/>
      <c r="Q1073" s="25"/>
      <c r="R1073" s="594"/>
      <c r="S1073" s="594"/>
      <c r="T1073" s="12"/>
      <c r="U1073" s="594"/>
      <c r="V1073" s="775"/>
    </row>
    <row r="1074" spans="1:22" s="7" customFormat="1" ht="12">
      <c r="A1074" s="1372"/>
      <c r="B1074" s="994"/>
      <c r="C1074" s="993" t="s">
        <v>580</v>
      </c>
      <c r="D1074" s="992"/>
      <c r="E1074" s="991"/>
      <c r="F1074" s="985"/>
      <c r="G1074" s="984"/>
      <c r="H1074" s="985"/>
      <c r="I1074" s="990"/>
      <c r="J1074" s="984"/>
      <c r="K1074" s="989"/>
      <c r="L1074" s="988"/>
      <c r="M1074" s="987"/>
      <c r="N1074" s="986"/>
      <c r="O1074" s="983"/>
      <c r="P1074" s="985"/>
      <c r="Q1074" s="984"/>
      <c r="R1074" s="983"/>
      <c r="S1074" s="983"/>
      <c r="T1074" s="982">
        <f>SUM(T951:T1073)</f>
        <v>3423.1100177390003</v>
      </c>
      <c r="U1074" s="983"/>
      <c r="V1074" s="1373">
        <f>SUM(V951:V1073)</f>
        <v>4002.6411232763985</v>
      </c>
    </row>
    <row r="1075" spans="1:22" s="855" customFormat="1" ht="12">
      <c r="A1075" s="1374"/>
      <c r="B1075" s="866"/>
      <c r="C1075" s="865"/>
      <c r="D1075" s="864"/>
      <c r="E1075" s="863"/>
      <c r="F1075" s="859"/>
      <c r="G1075" s="858"/>
      <c r="H1075" s="859"/>
      <c r="I1075" s="859"/>
      <c r="J1075" s="858"/>
      <c r="K1075" s="859"/>
      <c r="L1075" s="862"/>
      <c r="M1075" s="861"/>
      <c r="N1075" s="860"/>
      <c r="O1075" s="857"/>
      <c r="P1075" s="859"/>
      <c r="Q1075" s="858"/>
      <c r="R1075" s="857"/>
      <c r="S1075" s="857"/>
      <c r="T1075" s="856"/>
      <c r="U1075" s="857"/>
      <c r="V1075" s="1375"/>
    </row>
    <row r="1076" spans="1:22" s="855" customFormat="1" ht="12">
      <c r="A1076" s="1374"/>
      <c r="B1076" s="866"/>
      <c r="C1076" s="865" t="s">
        <v>580</v>
      </c>
      <c r="D1076" s="864"/>
      <c r="E1076" s="863"/>
      <c r="F1076" s="859"/>
      <c r="G1076" s="858"/>
      <c r="H1076" s="859"/>
      <c r="I1076" s="859"/>
      <c r="J1076" s="858"/>
      <c r="K1076" s="859"/>
      <c r="L1076" s="862"/>
      <c r="M1076" s="861"/>
      <c r="N1076" s="860"/>
      <c r="O1076" s="857"/>
      <c r="P1076" s="859"/>
      <c r="Q1076" s="858"/>
      <c r="R1076" s="857"/>
      <c r="S1076" s="857"/>
      <c r="T1076" s="856">
        <f>T1074</f>
        <v>3423.1100177390003</v>
      </c>
      <c r="U1076" s="857"/>
      <c r="V1076" s="1375">
        <f>V1074</f>
        <v>4002.6411232763985</v>
      </c>
    </row>
    <row r="1077" spans="1:22" s="60" customFormat="1" ht="12.75">
      <c r="A1077" s="1931" t="s">
        <v>738</v>
      </c>
      <c r="B1077" s="1932"/>
      <c r="C1077" s="1932"/>
      <c r="D1077" s="1932"/>
      <c r="E1077" s="1932"/>
      <c r="F1077" s="1932"/>
      <c r="G1077" s="1932"/>
      <c r="H1077" s="1932"/>
      <c r="I1077" s="1932"/>
      <c r="J1077" s="1932"/>
      <c r="K1077" s="1932"/>
      <c r="L1077" s="1932"/>
      <c r="M1077" s="1932"/>
      <c r="N1077" s="1932"/>
      <c r="O1077" s="1932"/>
      <c r="P1077" s="1932"/>
      <c r="Q1077" s="1932"/>
      <c r="R1077" s="1932"/>
      <c r="S1077" s="1932"/>
      <c r="T1077" s="1932"/>
      <c r="U1077" s="1932"/>
      <c r="V1077" s="1378"/>
    </row>
    <row r="1078" spans="1:22" s="60" customFormat="1" ht="12.75">
      <c r="A1078" s="1376"/>
      <c r="E1078" s="1934" t="s">
        <v>2</v>
      </c>
      <c r="F1078" s="1934"/>
      <c r="G1078" s="1934"/>
      <c r="H1078" s="1934"/>
      <c r="I1078" s="1934"/>
      <c r="J1078" s="1934"/>
      <c r="K1078" s="1934"/>
      <c r="L1078" s="1934"/>
      <c r="M1078" s="1934"/>
      <c r="N1078" s="1934"/>
      <c r="O1078" s="1870"/>
      <c r="P1078" s="1870"/>
      <c r="Q1078" s="1870"/>
      <c r="R1078" s="1870"/>
      <c r="V1078" s="1378"/>
    </row>
    <row r="1079" spans="1:22" s="60" customFormat="1" ht="12.75">
      <c r="A1079" s="1376"/>
      <c r="C1079" s="1379" t="s">
        <v>3</v>
      </c>
      <c r="D1079" s="1379"/>
      <c r="E1079" s="1911" t="s">
        <v>456</v>
      </c>
      <c r="F1079" s="1911"/>
      <c r="G1079" s="1911"/>
      <c r="H1079" s="1911"/>
      <c r="I1079" s="1911"/>
      <c r="J1079" s="1911"/>
      <c r="K1079" s="1911"/>
      <c r="L1079" s="1911"/>
      <c r="M1079" s="1911"/>
      <c r="N1079" s="1911"/>
      <c r="O1079" s="1911"/>
      <c r="P1079" s="1911"/>
      <c r="Q1079" s="1911"/>
      <c r="R1079" s="1911"/>
      <c r="S1079" s="61"/>
      <c r="U1079" s="61"/>
      <c r="V1079" s="1378"/>
    </row>
    <row r="1080" spans="1:22" s="60" customFormat="1" ht="12.75">
      <c r="A1080" s="1376"/>
      <c r="V1080" s="1378"/>
    </row>
    <row r="1081" spans="1:22" s="60" customFormat="1" ht="12.75">
      <c r="A1081" s="1376"/>
      <c r="C1081" s="1380"/>
      <c r="D1081" s="1380"/>
      <c r="E1081" s="1381"/>
      <c r="R1081" s="1382"/>
      <c r="V1081" s="1378"/>
    </row>
    <row r="1082" spans="1:22" s="60" customFormat="1" ht="12.75">
      <c r="A1082" s="1912" t="s">
        <v>4</v>
      </c>
      <c r="B1082" s="1913"/>
      <c r="O1082" s="1377" t="s">
        <v>5</v>
      </c>
      <c r="P1082" s="1914" t="e">
        <f>#REF!</f>
        <v>#REF!</v>
      </c>
      <c r="Q1082" s="1915"/>
      <c r="R1082" s="1915"/>
      <c r="S1082" s="1383" t="s">
        <v>0</v>
      </c>
      <c r="U1082" s="1383" t="s">
        <v>0</v>
      </c>
      <c r="V1082" s="1378"/>
    </row>
    <row r="1083" spans="1:22" s="60" customFormat="1" ht="15.75">
      <c r="A1083" s="1384"/>
      <c r="B1083" s="1379"/>
      <c r="C1083" s="1385"/>
      <c r="D1083" s="1385"/>
      <c r="E1083" s="1916"/>
      <c r="F1083" s="1916"/>
      <c r="G1083" s="1916"/>
      <c r="N1083" s="1386"/>
      <c r="P1083" s="1387"/>
      <c r="Q1083" s="1388"/>
      <c r="R1083" s="1388"/>
      <c r="T1083" s="1383"/>
      <c r="V1083" s="1389"/>
    </row>
    <row r="1084" spans="1:22" s="60" customFormat="1" ht="12.75">
      <c r="A1084" s="1390" t="s">
        <v>6</v>
      </c>
      <c r="B1084" s="1330"/>
      <c r="C1084" s="1330"/>
      <c r="D1084" s="1670">
        <v>267138</v>
      </c>
      <c r="E1084" s="1671"/>
      <c r="F1084" s="1671"/>
      <c r="G1084" s="1324" t="s">
        <v>7</v>
      </c>
      <c r="H1084" s="1325"/>
      <c r="I1084" s="1325"/>
      <c r="J1084" s="1324"/>
      <c r="K1084" s="1324"/>
      <c r="L1084" s="1324"/>
      <c r="M1084" s="1326" t="s">
        <v>8</v>
      </c>
      <c r="N1084" s="1327">
        <f>1.02*1.05*1.132</f>
        <v>1.212372</v>
      </c>
      <c r="O1084" s="1328"/>
      <c r="P1084" s="1328"/>
      <c r="Q1084" s="1325"/>
      <c r="R1084" s="1329"/>
      <c r="S1084" s="1325"/>
      <c r="U1084" s="1325"/>
      <c r="V1084" s="1378"/>
    </row>
    <row r="1085" spans="1:22" s="60" customFormat="1" ht="12.75">
      <c r="A1085" s="1390"/>
      <c r="B1085" s="1330"/>
      <c r="C1085" s="1330"/>
      <c r="D1085" s="1330"/>
      <c r="E1085" s="1331"/>
      <c r="F1085" s="1331"/>
      <c r="G1085" s="1324"/>
      <c r="H1085" s="1325"/>
      <c r="I1085" s="1325"/>
      <c r="J1085" s="1324"/>
      <c r="K1085" s="1324"/>
      <c r="L1085" s="1324"/>
      <c r="M1085" s="1325"/>
      <c r="N1085" s="1917">
        <f>1.02*1.132</f>
        <v>1.1546399999999999</v>
      </c>
      <c r="O1085" s="1918"/>
      <c r="P1085" s="1918"/>
      <c r="Q1085" s="1325"/>
      <c r="R1085" s="1329"/>
      <c r="S1085" s="1325"/>
      <c r="U1085" s="1325"/>
      <c r="V1085" s="1378"/>
    </row>
    <row r="1086" spans="1:22" s="60" customFormat="1" ht="12.75">
      <c r="A1086" s="1391" t="s">
        <v>143</v>
      </c>
      <c r="B1086" s="1336"/>
      <c r="C1086" s="1336"/>
      <c r="D1086" s="1336"/>
      <c r="E1086" s="1336"/>
      <c r="F1086" s="1330"/>
      <c r="G1086" s="1337" t="s">
        <v>142</v>
      </c>
      <c r="H1086" s="1330"/>
      <c r="I1086" s="1338"/>
      <c r="J1086" s="1636">
        <v>2467.79</v>
      </c>
      <c r="K1086" s="1637"/>
      <c r="L1086" s="1637"/>
      <c r="M1086" s="1339"/>
      <c r="N1086" s="1340"/>
      <c r="O1086" s="1340"/>
      <c r="P1086" s="1340" t="s">
        <v>11</v>
      </c>
      <c r="Q1086" s="1636">
        <v>3057.6</v>
      </c>
      <c r="R1086" s="1637"/>
      <c r="S1086" s="1637"/>
      <c r="T1086" s="1392"/>
      <c r="V1086" s="1393"/>
    </row>
    <row r="1087" spans="1:22" s="60" customFormat="1" ht="13.5" thickBot="1">
      <c r="A1087" s="1376"/>
      <c r="R1087" s="1382"/>
      <c r="V1087" s="1378"/>
    </row>
    <row r="1088" spans="1:22" s="62" customFormat="1" ht="13.5" thickTop="1">
      <c r="A1088" s="1901" t="s">
        <v>12</v>
      </c>
      <c r="B1088" s="1904" t="s">
        <v>13</v>
      </c>
      <c r="C1088" s="1901" t="s">
        <v>14</v>
      </c>
      <c r="D1088" s="1568" t="s">
        <v>15</v>
      </c>
      <c r="E1088" s="1568" t="s">
        <v>16</v>
      </c>
      <c r="F1088" s="1878" t="s">
        <v>17</v>
      </c>
      <c r="G1088" s="1935"/>
      <c r="H1088" s="1935"/>
      <c r="I1088" s="1878" t="s">
        <v>18</v>
      </c>
      <c r="J1088" s="1940"/>
      <c r="K1088" s="1941"/>
      <c r="L1088" s="1876" t="s">
        <v>19</v>
      </c>
      <c r="M1088" s="1877"/>
      <c r="N1088" s="1877"/>
      <c r="O1088" s="1877"/>
      <c r="P1088" s="1877"/>
      <c r="Q1088" s="1877"/>
      <c r="R1088" s="1878" t="s">
        <v>20</v>
      </c>
      <c r="S1088" s="1568" t="s">
        <v>21</v>
      </c>
      <c r="T1088" s="1867" t="s">
        <v>22</v>
      </c>
      <c r="U1088" s="1568" t="s">
        <v>21</v>
      </c>
      <c r="V1088" s="1568" t="s">
        <v>22</v>
      </c>
    </row>
    <row r="1089" spans="1:22" s="62" customFormat="1" ht="11.25">
      <c r="A1089" s="1902"/>
      <c r="B1089" s="1905"/>
      <c r="C1089" s="1902"/>
      <c r="D1089" s="1907"/>
      <c r="E1089" s="1907"/>
      <c r="F1089" s="1936"/>
      <c r="G1089" s="1937"/>
      <c r="H1089" s="1937"/>
      <c r="I1089" s="1942"/>
      <c r="J1089" s="1943"/>
      <c r="K1089" s="1944"/>
      <c r="L1089" s="1870" t="s">
        <v>23</v>
      </c>
      <c r="M1089" s="1873" t="s">
        <v>15</v>
      </c>
      <c r="N1089" s="1875" t="s">
        <v>24</v>
      </c>
      <c r="O1089" s="1875" t="s">
        <v>25</v>
      </c>
      <c r="P1089" s="1875" t="s">
        <v>26</v>
      </c>
      <c r="Q1089" s="1875" t="s">
        <v>74</v>
      </c>
      <c r="R1089" s="1879"/>
      <c r="S1089" s="1569"/>
      <c r="T1089" s="1868"/>
      <c r="U1089" s="1569"/>
      <c r="V1089" s="1569"/>
    </row>
    <row r="1090" spans="1:22" s="62" customFormat="1" ht="11.25">
      <c r="A1090" s="1902"/>
      <c r="B1090" s="1905"/>
      <c r="C1090" s="1902"/>
      <c r="D1090" s="1907"/>
      <c r="E1090" s="1907"/>
      <c r="F1090" s="1936"/>
      <c r="G1090" s="1937"/>
      <c r="H1090" s="1937"/>
      <c r="I1090" s="1942"/>
      <c r="J1090" s="1943"/>
      <c r="K1090" s="1944"/>
      <c r="L1090" s="1871"/>
      <c r="M1090" s="1874"/>
      <c r="N1090" s="1569"/>
      <c r="O1090" s="1569"/>
      <c r="P1090" s="1909"/>
      <c r="Q1090" s="1887"/>
      <c r="R1090" s="1879"/>
      <c r="S1090" s="1569"/>
      <c r="T1090" s="1868"/>
      <c r="U1090" s="1569"/>
      <c r="V1090" s="1569"/>
    </row>
    <row r="1091" spans="1:22" s="62" customFormat="1" ht="11.25">
      <c r="A1091" s="1902"/>
      <c r="B1091" s="1905"/>
      <c r="C1091" s="1902"/>
      <c r="D1091" s="1907"/>
      <c r="E1091" s="1907"/>
      <c r="F1091" s="1936"/>
      <c r="G1091" s="1937"/>
      <c r="H1091" s="1937"/>
      <c r="I1091" s="1942"/>
      <c r="J1091" s="1943"/>
      <c r="K1091" s="1944"/>
      <c r="L1091" s="1871"/>
      <c r="M1091" s="1874"/>
      <c r="N1091" s="1569"/>
      <c r="O1091" s="1569"/>
      <c r="P1091" s="1909"/>
      <c r="Q1091" s="1887"/>
      <c r="R1091" s="1879"/>
      <c r="S1091" s="1569"/>
      <c r="T1091" s="1868"/>
      <c r="U1091" s="1569"/>
      <c r="V1091" s="1569"/>
    </row>
    <row r="1092" spans="1:22" s="62" customFormat="1" ht="11.25">
      <c r="A1092" s="1903"/>
      <c r="B1092" s="1906"/>
      <c r="C1092" s="1903"/>
      <c r="D1092" s="1908"/>
      <c r="E1092" s="1908"/>
      <c r="F1092" s="1938"/>
      <c r="G1092" s="1939"/>
      <c r="H1092" s="1939"/>
      <c r="I1092" s="1945"/>
      <c r="J1092" s="1946"/>
      <c r="K1092" s="1947"/>
      <c r="L1092" s="1872"/>
      <c r="M1092" s="1874"/>
      <c r="N1092" s="1570"/>
      <c r="O1092" s="1570"/>
      <c r="P1092" s="1910"/>
      <c r="Q1092" s="1888"/>
      <c r="R1092" s="1880"/>
      <c r="S1092" s="1570"/>
      <c r="T1092" s="1869"/>
      <c r="U1092" s="1570"/>
      <c r="V1092" s="1570"/>
    </row>
    <row r="1093" spans="1:22" s="145" customFormat="1" ht="12">
      <c r="A1093" s="711">
        <v>1</v>
      </c>
      <c r="B1093" s="708">
        <v>2</v>
      </c>
      <c r="C1093" s="711">
        <v>3</v>
      </c>
      <c r="D1093" s="708">
        <v>4</v>
      </c>
      <c r="E1093" s="705">
        <v>5</v>
      </c>
      <c r="F1093" s="710"/>
      <c r="G1093" s="708">
        <v>6</v>
      </c>
      <c r="H1093" s="710"/>
      <c r="I1093" s="709"/>
      <c r="J1093" s="708">
        <v>7</v>
      </c>
      <c r="K1093" s="707"/>
      <c r="L1093" s="706">
        <v>8</v>
      </c>
      <c r="M1093" s="705">
        <v>9</v>
      </c>
      <c r="N1093" s="705">
        <v>10</v>
      </c>
      <c r="O1093" s="705">
        <v>11</v>
      </c>
      <c r="P1093" s="705">
        <v>12</v>
      </c>
      <c r="Q1093" s="705">
        <v>13</v>
      </c>
      <c r="R1093" s="705">
        <v>14</v>
      </c>
      <c r="S1093" s="705">
        <v>15</v>
      </c>
      <c r="T1093" s="704">
        <v>16</v>
      </c>
      <c r="U1093" s="705">
        <v>15</v>
      </c>
      <c r="V1093" s="1269">
        <v>16</v>
      </c>
    </row>
    <row r="1094" spans="1:22" s="36" customFormat="1" ht="12">
      <c r="A1094" s="1394">
        <v>1</v>
      </c>
      <c r="B1094" s="1788" t="s">
        <v>144</v>
      </c>
      <c r="C1094" s="1790" t="s">
        <v>737</v>
      </c>
      <c r="D1094" s="1395" t="s">
        <v>60</v>
      </c>
      <c r="E1094" s="600">
        <v>1</v>
      </c>
      <c r="F1094" s="75"/>
      <c r="G1094" s="65">
        <v>1.67</v>
      </c>
      <c r="H1094" s="75"/>
      <c r="I1094" s="208"/>
      <c r="J1094" s="207">
        <v>0.11</v>
      </c>
      <c r="K1094" s="209"/>
      <c r="L1094" s="492"/>
      <c r="M1094" s="211"/>
      <c r="N1094" s="212"/>
      <c r="O1094" s="212"/>
      <c r="P1094" s="206"/>
      <c r="Q1094" s="213"/>
      <c r="R1094" s="214">
        <f>G1095+J1095</f>
        <v>4.4575452999999996</v>
      </c>
      <c r="S1094" s="825">
        <f>R1094+R1095</f>
        <v>23.8554973</v>
      </c>
      <c r="T1094" s="824">
        <f>E1094*S1094</f>
        <v>23.8554973</v>
      </c>
      <c r="U1094" s="649">
        <f>S1094*$U$5</f>
        <v>30.833194457129441</v>
      </c>
      <c r="V1094" s="649">
        <f>U1094*E1094</f>
        <v>30.833194457129441</v>
      </c>
    </row>
    <row r="1095" spans="1:22" s="36" customFormat="1" ht="12">
      <c r="A1095" s="1396"/>
      <c r="B1095" s="1789"/>
      <c r="C1095" s="1791"/>
      <c r="D1095" s="98"/>
      <c r="E1095" s="601"/>
      <c r="F1095" s="75"/>
      <c r="G1095" s="207">
        <f>G1094*$J$1086/1000</f>
        <v>4.1212092999999994</v>
      </c>
      <c r="H1095" s="75"/>
      <c r="I1095" s="63"/>
      <c r="J1095" s="207">
        <f>J1094*$Q$1086/1000</f>
        <v>0.33633600000000002</v>
      </c>
      <c r="K1095" s="64"/>
      <c r="L1095" s="1616" t="s">
        <v>184</v>
      </c>
      <c r="M1095" s="512" t="s">
        <v>60</v>
      </c>
      <c r="N1095" s="513">
        <v>1</v>
      </c>
      <c r="O1095" s="514">
        <f>E1094*N1095</f>
        <v>1</v>
      </c>
      <c r="P1095" s="325">
        <v>16</v>
      </c>
      <c r="Q1095" s="219">
        <f>N1095*P1095*$N$1084</f>
        <v>19.397952</v>
      </c>
      <c r="R1095" s="601">
        <f>SUM(Q1095:Q1095)</f>
        <v>19.397952</v>
      </c>
      <c r="S1095" s="823"/>
      <c r="T1095" s="44"/>
      <c r="U1095" s="823"/>
      <c r="V1095" s="823"/>
    </row>
    <row r="1096" spans="1:22" s="36" customFormat="1" ht="12">
      <c r="A1096" s="1396"/>
      <c r="C1096" s="1791"/>
      <c r="D1096" s="98"/>
      <c r="E1096" s="601"/>
      <c r="F1096" s="75"/>
      <c r="G1096" s="65"/>
      <c r="H1096" s="75"/>
      <c r="I1096" s="63"/>
      <c r="J1096" s="65"/>
      <c r="K1096" s="64"/>
      <c r="L1096" s="1617"/>
      <c r="M1096" s="66"/>
      <c r="N1096" s="67"/>
      <c r="O1096" s="67"/>
      <c r="P1096" s="68"/>
      <c r="Q1096" s="69"/>
      <c r="R1096" s="601"/>
      <c r="S1096" s="601"/>
      <c r="T1096" s="44"/>
      <c r="U1096" s="601"/>
      <c r="V1096" s="823"/>
    </row>
    <row r="1097" spans="1:22" s="36" customFormat="1">
      <c r="A1097" s="1397"/>
      <c r="B1097" s="45"/>
      <c r="C1097" s="299"/>
      <c r="D1097" s="543"/>
      <c r="E1097" s="53"/>
      <c r="F1097" s="70"/>
      <c r="G1097" s="71"/>
      <c r="H1097" s="70"/>
      <c r="I1097" s="72"/>
      <c r="J1097" s="71"/>
      <c r="K1097" s="515"/>
      <c r="L1097" s="166"/>
      <c r="M1097" s="73"/>
      <c r="N1097" s="74"/>
      <c r="O1097" s="74"/>
      <c r="P1097" s="75"/>
      <c r="Q1097" s="76"/>
      <c r="R1097" s="601"/>
      <c r="S1097" s="601"/>
      <c r="T1097" s="44"/>
      <c r="U1097" s="601"/>
      <c r="V1097" s="823"/>
    </row>
    <row r="1098" spans="1:22" s="36" customFormat="1" ht="12">
      <c r="A1098" s="1394">
        <f>A1094+1</f>
        <v>2</v>
      </c>
      <c r="B1098" s="1881" t="s">
        <v>185</v>
      </c>
      <c r="C1098" s="1882" t="s">
        <v>736</v>
      </c>
      <c r="D1098" s="1233" t="s">
        <v>60</v>
      </c>
      <c r="E1098" s="600">
        <v>1</v>
      </c>
      <c r="F1098" s="206"/>
      <c r="G1098" s="207">
        <v>0.9</v>
      </c>
      <c r="H1098" s="206"/>
      <c r="I1098" s="208"/>
      <c r="J1098" s="207">
        <v>0.05</v>
      </c>
      <c r="K1098" s="209"/>
      <c r="L1098" s="210"/>
      <c r="M1098" s="211"/>
      <c r="N1098" s="212"/>
      <c r="O1098" s="212"/>
      <c r="P1098" s="206"/>
      <c r="Q1098" s="213"/>
      <c r="R1098" s="214">
        <f>G1099+J1099</f>
        <v>2.373891</v>
      </c>
      <c r="S1098" s="825">
        <f>R1098+R1099</f>
        <v>21.771843000000001</v>
      </c>
      <c r="T1098" s="824">
        <f>E1098*S1098</f>
        <v>21.771843000000001</v>
      </c>
      <c r="U1098" s="649">
        <f>S1098*$U$5</f>
        <v>28.140074401596834</v>
      </c>
      <c r="V1098" s="649">
        <f>U1098*E1098</f>
        <v>28.140074401596834</v>
      </c>
    </row>
    <row r="1099" spans="1:22" s="36" customFormat="1" ht="12">
      <c r="A1099" s="1396"/>
      <c r="B1099" s="1789"/>
      <c r="C1099" s="1883"/>
      <c r="D1099" s="98"/>
      <c r="E1099" s="601"/>
      <c r="F1099" s="75"/>
      <c r="G1099" s="207">
        <f>G1098*$J$1086/1000</f>
        <v>2.2210109999999998</v>
      </c>
      <c r="H1099" s="75"/>
      <c r="I1099" s="63"/>
      <c r="J1099" s="207">
        <f>J1098*$Q$1086/1000</f>
        <v>0.15287999999999999</v>
      </c>
      <c r="K1099" s="64"/>
      <c r="L1099" s="1885" t="s">
        <v>186</v>
      </c>
      <c r="M1099" s="215" t="s">
        <v>60</v>
      </c>
      <c r="N1099" s="216">
        <v>1</v>
      </c>
      <c r="O1099" s="217">
        <f>E1098*N1099</f>
        <v>1</v>
      </c>
      <c r="P1099" s="218">
        <v>16</v>
      </c>
      <c r="Q1099" s="219">
        <f>N1099*P1099*$N$1084</f>
        <v>19.397952</v>
      </c>
      <c r="R1099" s="601">
        <f>SUM(Q1099:Q1099)</f>
        <v>19.397952</v>
      </c>
      <c r="S1099" s="823"/>
      <c r="T1099" s="44"/>
      <c r="U1099" s="823"/>
      <c r="V1099" s="823"/>
    </row>
    <row r="1100" spans="1:22" s="36" customFormat="1" ht="12">
      <c r="A1100" s="1397"/>
      <c r="B1100" s="45"/>
      <c r="C1100" s="1884"/>
      <c r="D1100" s="543"/>
      <c r="E1100" s="53"/>
      <c r="F1100" s="70"/>
      <c r="G1100" s="71"/>
      <c r="H1100" s="70"/>
      <c r="I1100" s="72"/>
      <c r="J1100" s="71"/>
      <c r="K1100" s="515"/>
      <c r="L1100" s="1886"/>
      <c r="M1100" s="220"/>
      <c r="N1100" s="221"/>
      <c r="O1100" s="221"/>
      <c r="P1100" s="222"/>
      <c r="Q1100" s="223"/>
      <c r="R1100" s="53"/>
      <c r="S1100" s="53"/>
      <c r="T1100" s="224"/>
      <c r="U1100" s="53"/>
      <c r="V1100" s="1398"/>
    </row>
    <row r="1101" spans="1:22" s="36" customFormat="1" ht="12">
      <c r="A1101" s="1394">
        <f>A1098+1</f>
        <v>3</v>
      </c>
      <c r="B1101" s="1881" t="s">
        <v>185</v>
      </c>
      <c r="C1101" s="1882" t="s">
        <v>735</v>
      </c>
      <c r="D1101" s="1233" t="s">
        <v>60</v>
      </c>
      <c r="E1101" s="600">
        <v>1</v>
      </c>
      <c r="F1101" s="206"/>
      <c r="G1101" s="207">
        <v>0.9</v>
      </c>
      <c r="H1101" s="206"/>
      <c r="I1101" s="208"/>
      <c r="J1101" s="207">
        <v>0.05</v>
      </c>
      <c r="K1101" s="209"/>
      <c r="L1101" s="210"/>
      <c r="M1101" s="211"/>
      <c r="N1101" s="212"/>
      <c r="O1101" s="212"/>
      <c r="P1101" s="206"/>
      <c r="Q1101" s="213"/>
      <c r="R1101" s="214">
        <f>G1102+J1102</f>
        <v>2.373891</v>
      </c>
      <c r="S1101" s="825">
        <f>R1101+R1102</f>
        <v>7.1724593760000008</v>
      </c>
      <c r="T1101" s="824">
        <f>E1101*S1101</f>
        <v>7.1724593760000008</v>
      </c>
      <c r="U1101" s="649">
        <f>S1101*$U$5</f>
        <v>9.2703929788153818</v>
      </c>
      <c r="V1101" s="649">
        <f>U1101*E1101</f>
        <v>9.2703929788153818</v>
      </c>
    </row>
    <row r="1102" spans="1:22" s="36" customFormat="1" ht="12">
      <c r="A1102" s="1396"/>
      <c r="B1102" s="1789"/>
      <c r="C1102" s="1883"/>
      <c r="D1102" s="98"/>
      <c r="E1102" s="601"/>
      <c r="F1102" s="75"/>
      <c r="G1102" s="207">
        <f>G1101*$J$1086/1000</f>
        <v>2.2210109999999998</v>
      </c>
      <c r="H1102" s="75"/>
      <c r="I1102" s="63"/>
      <c r="J1102" s="207">
        <f>J1101*$Q$1086/1000</f>
        <v>0.15287999999999999</v>
      </c>
      <c r="K1102" s="64"/>
      <c r="L1102" s="1885" t="s">
        <v>186</v>
      </c>
      <c r="M1102" s="215" t="s">
        <v>60</v>
      </c>
      <c r="N1102" s="216">
        <v>1</v>
      </c>
      <c r="O1102" s="217">
        <f>E1101*N1102</f>
        <v>1</v>
      </c>
      <c r="P1102" s="218">
        <v>3.9580000000000002</v>
      </c>
      <c r="Q1102" s="219">
        <f>N1102*P1102*$N$1084</f>
        <v>4.7985683760000004</v>
      </c>
      <c r="R1102" s="601">
        <f>SUM(Q1102:Q1102)</f>
        <v>4.7985683760000004</v>
      </c>
      <c r="S1102" s="823"/>
      <c r="T1102" s="44"/>
      <c r="U1102" s="823"/>
      <c r="V1102" s="823"/>
    </row>
    <row r="1103" spans="1:22" s="36" customFormat="1" ht="12">
      <c r="A1103" s="1397"/>
      <c r="B1103" s="45"/>
      <c r="C1103" s="1884"/>
      <c r="D1103" s="543"/>
      <c r="E1103" s="53"/>
      <c r="F1103" s="70"/>
      <c r="G1103" s="71"/>
      <c r="H1103" s="70"/>
      <c r="I1103" s="72"/>
      <c r="J1103" s="71"/>
      <c r="K1103" s="515"/>
      <c r="L1103" s="1886"/>
      <c r="M1103" s="220"/>
      <c r="N1103" s="221"/>
      <c r="O1103" s="221"/>
      <c r="P1103" s="222"/>
      <c r="Q1103" s="223"/>
      <c r="R1103" s="53"/>
      <c r="S1103" s="53"/>
      <c r="T1103" s="224"/>
      <c r="U1103" s="53"/>
      <c r="V1103" s="1398"/>
    </row>
    <row r="1104" spans="1:22" s="36" customFormat="1" ht="12">
      <c r="A1104" s="1394">
        <f>A1101+1</f>
        <v>4</v>
      </c>
      <c r="B1104" s="1881" t="s">
        <v>185</v>
      </c>
      <c r="C1104" s="1882" t="s">
        <v>734</v>
      </c>
      <c r="D1104" s="1233" t="s">
        <v>60</v>
      </c>
      <c r="E1104" s="600">
        <v>2</v>
      </c>
      <c r="F1104" s="206"/>
      <c r="G1104" s="207">
        <v>0.9</v>
      </c>
      <c r="H1104" s="206"/>
      <c r="I1104" s="208"/>
      <c r="J1104" s="207">
        <v>0.05</v>
      </c>
      <c r="K1104" s="209"/>
      <c r="L1104" s="210"/>
      <c r="M1104" s="211"/>
      <c r="N1104" s="212"/>
      <c r="O1104" s="212"/>
      <c r="P1104" s="206"/>
      <c r="Q1104" s="213"/>
      <c r="R1104" s="214">
        <f>G1105+J1105</f>
        <v>2.373891</v>
      </c>
      <c r="S1104" s="825">
        <f>R1104+R1105</f>
        <v>7.1724593760000008</v>
      </c>
      <c r="T1104" s="824">
        <f>E1104*S1104</f>
        <v>14.344918752000002</v>
      </c>
      <c r="U1104" s="649">
        <f>S1104*$U$5</f>
        <v>9.2703929788153818</v>
      </c>
      <c r="V1104" s="649">
        <f>U1104*E1104</f>
        <v>18.540785957630764</v>
      </c>
    </row>
    <row r="1105" spans="1:22" s="36" customFormat="1" ht="12">
      <c r="A1105" s="1396"/>
      <c r="B1105" s="1789"/>
      <c r="C1105" s="1883"/>
      <c r="D1105" s="98"/>
      <c r="E1105" s="601"/>
      <c r="F1105" s="75"/>
      <c r="G1105" s="207">
        <f>G1104*$J$1086/1000</f>
        <v>2.2210109999999998</v>
      </c>
      <c r="H1105" s="75"/>
      <c r="I1105" s="63"/>
      <c r="J1105" s="207">
        <f>J1104*$Q$1086/1000</f>
        <v>0.15287999999999999</v>
      </c>
      <c r="K1105" s="64"/>
      <c r="L1105" s="1885" t="s">
        <v>347</v>
      </c>
      <c r="M1105" s="215" t="s">
        <v>60</v>
      </c>
      <c r="N1105" s="216">
        <v>1</v>
      </c>
      <c r="O1105" s="217">
        <f>E1104*N1105</f>
        <v>2</v>
      </c>
      <c r="P1105" s="218">
        <v>3.9580000000000002</v>
      </c>
      <c r="Q1105" s="219">
        <f>N1105*P1105*$N$1084</f>
        <v>4.7985683760000004</v>
      </c>
      <c r="R1105" s="601">
        <f>SUM(Q1105:Q1105)</f>
        <v>4.7985683760000004</v>
      </c>
      <c r="S1105" s="823"/>
      <c r="T1105" s="44"/>
      <c r="U1105" s="823"/>
      <c r="V1105" s="823"/>
    </row>
    <row r="1106" spans="1:22" s="36" customFormat="1" ht="12">
      <c r="A1106" s="1397"/>
      <c r="B1106" s="45"/>
      <c r="C1106" s="1884"/>
      <c r="D1106" s="543"/>
      <c r="E1106" s="53"/>
      <c r="F1106" s="70"/>
      <c r="G1106" s="71"/>
      <c r="H1106" s="70"/>
      <c r="I1106" s="72"/>
      <c r="J1106" s="71"/>
      <c r="K1106" s="515"/>
      <c r="L1106" s="1886"/>
      <c r="M1106" s="220"/>
      <c r="N1106" s="221"/>
      <c r="O1106" s="221"/>
      <c r="P1106" s="222"/>
      <c r="Q1106" s="223"/>
      <c r="R1106" s="53"/>
      <c r="S1106" s="53"/>
      <c r="T1106" s="224"/>
      <c r="U1106" s="53"/>
      <c r="V1106" s="1398"/>
    </row>
    <row r="1107" spans="1:22" s="36" customFormat="1" ht="12">
      <c r="A1107" s="1394">
        <f>A1104+1</f>
        <v>5</v>
      </c>
      <c r="B1107" s="1881" t="s">
        <v>185</v>
      </c>
      <c r="C1107" s="1882" t="s">
        <v>733</v>
      </c>
      <c r="D1107" s="1233" t="s">
        <v>60</v>
      </c>
      <c r="E1107" s="600">
        <v>11</v>
      </c>
      <c r="F1107" s="206"/>
      <c r="G1107" s="207">
        <v>0.9</v>
      </c>
      <c r="H1107" s="206"/>
      <c r="I1107" s="208"/>
      <c r="J1107" s="207">
        <v>0.05</v>
      </c>
      <c r="K1107" s="209"/>
      <c r="L1107" s="210"/>
      <c r="M1107" s="211"/>
      <c r="N1107" s="212"/>
      <c r="O1107" s="212"/>
      <c r="P1107" s="206"/>
      <c r="Q1107" s="213"/>
      <c r="R1107" s="214">
        <f>G1108+J1108</f>
        <v>2.373891</v>
      </c>
      <c r="S1107" s="825">
        <f>R1107+R1108</f>
        <v>7.1724593760000008</v>
      </c>
      <c r="T1107" s="824">
        <f>E1107*S1107</f>
        <v>78.897053136000011</v>
      </c>
      <c r="U1107" s="649">
        <f>S1107*$U$5</f>
        <v>9.2703929788153818</v>
      </c>
      <c r="V1107" s="649">
        <f>U1107*E1107</f>
        <v>101.97432276696919</v>
      </c>
    </row>
    <row r="1108" spans="1:22" s="36" customFormat="1" ht="12">
      <c r="A1108" s="1396"/>
      <c r="B1108" s="1789"/>
      <c r="C1108" s="1883"/>
      <c r="D1108" s="98"/>
      <c r="E1108" s="601"/>
      <c r="F1108" s="75"/>
      <c r="G1108" s="207">
        <f>G1107*$J$1086/1000</f>
        <v>2.2210109999999998</v>
      </c>
      <c r="H1108" s="75"/>
      <c r="I1108" s="63"/>
      <c r="J1108" s="207">
        <f>J1107*$Q$1086/1000</f>
        <v>0.15287999999999999</v>
      </c>
      <c r="K1108" s="64"/>
      <c r="L1108" s="1885" t="s">
        <v>188</v>
      </c>
      <c r="M1108" s="215" t="s">
        <v>60</v>
      </c>
      <c r="N1108" s="216">
        <v>1</v>
      </c>
      <c r="O1108" s="217">
        <f>E1107*N1108</f>
        <v>11</v>
      </c>
      <c r="P1108" s="218">
        <v>3.9580000000000002</v>
      </c>
      <c r="Q1108" s="219">
        <f>N1108*P1108*$N$1084</f>
        <v>4.7985683760000004</v>
      </c>
      <c r="R1108" s="601">
        <f>SUM(Q1108:Q1108)</f>
        <v>4.7985683760000004</v>
      </c>
      <c r="S1108" s="823"/>
      <c r="T1108" s="44"/>
      <c r="U1108" s="823"/>
      <c r="V1108" s="823"/>
    </row>
    <row r="1109" spans="1:22" s="36" customFormat="1" ht="12">
      <c r="A1109" s="1397"/>
      <c r="B1109" s="45"/>
      <c r="C1109" s="1884"/>
      <c r="D1109" s="543"/>
      <c r="E1109" s="53"/>
      <c r="F1109" s="70"/>
      <c r="G1109" s="71"/>
      <c r="H1109" s="70"/>
      <c r="I1109" s="72"/>
      <c r="J1109" s="71"/>
      <c r="K1109" s="515"/>
      <c r="L1109" s="1886"/>
      <c r="M1109" s="220"/>
      <c r="N1109" s="221"/>
      <c r="O1109" s="221"/>
      <c r="P1109" s="222"/>
      <c r="Q1109" s="223"/>
      <c r="R1109" s="53"/>
      <c r="S1109" s="53"/>
      <c r="T1109" s="224"/>
      <c r="U1109" s="53"/>
      <c r="V1109" s="1398"/>
    </row>
    <row r="1110" spans="1:22" s="36" customFormat="1" ht="12">
      <c r="A1110" s="1394">
        <f>A1107+1</f>
        <v>6</v>
      </c>
      <c r="B1110" s="1881" t="s">
        <v>185</v>
      </c>
      <c r="C1110" s="1882" t="s">
        <v>732</v>
      </c>
      <c r="D1110" s="1233" t="s">
        <v>60</v>
      </c>
      <c r="E1110" s="600">
        <v>6</v>
      </c>
      <c r="F1110" s="206"/>
      <c r="G1110" s="207">
        <v>0.9</v>
      </c>
      <c r="H1110" s="206"/>
      <c r="I1110" s="208"/>
      <c r="J1110" s="207">
        <v>0.05</v>
      </c>
      <c r="K1110" s="209"/>
      <c r="L1110" s="210"/>
      <c r="M1110" s="211"/>
      <c r="N1110" s="212"/>
      <c r="O1110" s="212"/>
      <c r="P1110" s="206"/>
      <c r="Q1110" s="213"/>
      <c r="R1110" s="214">
        <f>G1111+J1111</f>
        <v>2.373891</v>
      </c>
      <c r="S1110" s="825">
        <f>R1110+R1111</f>
        <v>3.4529020800000003</v>
      </c>
      <c r="T1110" s="824">
        <f>E1110*S1110</f>
        <v>20.71741248</v>
      </c>
      <c r="U1110" s="649">
        <f>S1110*$U$5</f>
        <v>4.4628707561701813</v>
      </c>
      <c r="V1110" s="649">
        <f>U1110*E1110</f>
        <v>26.777224537021088</v>
      </c>
    </row>
    <row r="1111" spans="1:22" s="36" customFormat="1" ht="12">
      <c r="A1111" s="1396"/>
      <c r="B1111" s="1789"/>
      <c r="C1111" s="1883"/>
      <c r="D1111" s="98"/>
      <c r="E1111" s="601"/>
      <c r="F1111" s="75"/>
      <c r="G1111" s="207">
        <f>G1110*$J$1086/1000</f>
        <v>2.2210109999999998</v>
      </c>
      <c r="H1111" s="75"/>
      <c r="I1111" s="63"/>
      <c r="J1111" s="207">
        <f>J1110*$Q$1086/1000</f>
        <v>0.15287999999999999</v>
      </c>
      <c r="K1111" s="64"/>
      <c r="L1111" s="1885" t="s">
        <v>187</v>
      </c>
      <c r="M1111" s="215" t="s">
        <v>60</v>
      </c>
      <c r="N1111" s="216">
        <v>1</v>
      </c>
      <c r="O1111" s="217">
        <f>E1110*N1111</f>
        <v>6</v>
      </c>
      <c r="P1111" s="218">
        <v>0.89</v>
      </c>
      <c r="Q1111" s="219">
        <f>N1111*P1111*$N$1084</f>
        <v>1.0790110800000001</v>
      </c>
      <c r="R1111" s="601">
        <f>SUM(Q1111:Q1111)</f>
        <v>1.0790110800000001</v>
      </c>
      <c r="S1111" s="823"/>
      <c r="T1111" s="44"/>
      <c r="U1111" s="823"/>
      <c r="V1111" s="823"/>
    </row>
    <row r="1112" spans="1:22" s="36" customFormat="1" ht="12">
      <c r="A1112" s="1397"/>
      <c r="B1112" s="45"/>
      <c r="C1112" s="1884"/>
      <c r="D1112" s="543"/>
      <c r="E1112" s="53"/>
      <c r="F1112" s="70"/>
      <c r="G1112" s="71"/>
      <c r="H1112" s="70"/>
      <c r="I1112" s="72"/>
      <c r="J1112" s="71"/>
      <c r="K1112" s="515"/>
      <c r="L1112" s="1886"/>
      <c r="M1112" s="220"/>
      <c r="N1112" s="221"/>
      <c r="O1112" s="221"/>
      <c r="P1112" s="222"/>
      <c r="Q1112" s="223"/>
      <c r="R1112" s="53"/>
      <c r="S1112" s="53"/>
      <c r="T1112" s="224"/>
      <c r="U1112" s="53"/>
      <c r="V1112" s="1398"/>
    </row>
    <row r="1113" spans="1:22" s="36" customFormat="1" ht="12.75">
      <c r="A1113" s="1394">
        <f>A1110+1</f>
        <v>7</v>
      </c>
      <c r="B1113" s="1788" t="s">
        <v>146</v>
      </c>
      <c r="C1113" s="1794" t="s">
        <v>731</v>
      </c>
      <c r="D1113" s="837" t="s">
        <v>60</v>
      </c>
      <c r="E1113" s="836">
        <v>26</v>
      </c>
      <c r="F1113" s="488"/>
      <c r="G1113" s="489">
        <f>34.2/100</f>
        <v>0.34200000000000003</v>
      </c>
      <c r="H1113" s="488"/>
      <c r="I1113" s="490"/>
      <c r="J1113" s="489">
        <f>24.5/100</f>
        <v>0.245</v>
      </c>
      <c r="K1113" s="491"/>
      <c r="L1113" s="492"/>
      <c r="M1113" s="493"/>
      <c r="N1113" s="494"/>
      <c r="O1113" s="494"/>
      <c r="P1113" s="488"/>
      <c r="Q1113" s="495"/>
      <c r="R1113" s="214">
        <f>G1114+J1114</f>
        <v>1.5930961800000001</v>
      </c>
      <c r="S1113" s="825">
        <f>R1113+R1114</f>
        <v>13.71681618</v>
      </c>
      <c r="T1113" s="824">
        <f>E1113*S1113</f>
        <v>356.63722067999998</v>
      </c>
      <c r="U1113" s="649">
        <f>S1113*$U$5</f>
        <v>17.728964325997911</v>
      </c>
      <c r="V1113" s="649">
        <f>U1113*E1113</f>
        <v>460.9530724759457</v>
      </c>
    </row>
    <row r="1114" spans="1:22" s="36" customFormat="1" ht="33.75">
      <c r="A1114" s="1396"/>
      <c r="B1114" s="1789"/>
      <c r="C1114" s="1795"/>
      <c r="D1114" s="300"/>
      <c r="E1114" s="301"/>
      <c r="F1114" s="37"/>
      <c r="G1114" s="489">
        <f>G1113*$J$1086/1000</f>
        <v>0.84398418000000008</v>
      </c>
      <c r="H1114" s="37"/>
      <c r="I1114" s="38"/>
      <c r="J1114" s="489">
        <f>J1113*$Q$1086/1000</f>
        <v>0.749112</v>
      </c>
      <c r="K1114" s="39"/>
      <c r="L1114" s="496" t="s">
        <v>189</v>
      </c>
      <c r="M1114" s="404" t="s">
        <v>60</v>
      </c>
      <c r="N1114" s="497">
        <v>1</v>
      </c>
      <c r="O1114" s="498">
        <f>E1113*N1114</f>
        <v>26</v>
      </c>
      <c r="P1114" s="405">
        <v>10</v>
      </c>
      <c r="Q1114" s="499">
        <f>N1114*P1114*$N$1084</f>
        <v>12.12372</v>
      </c>
      <c r="R1114" s="601">
        <f>SUM(Q1114:Q1115)</f>
        <v>12.12372</v>
      </c>
      <c r="S1114" s="823"/>
      <c r="T1114" s="44"/>
      <c r="U1114" s="823"/>
      <c r="V1114" s="823"/>
    </row>
    <row r="1115" spans="1:22" s="36" customFormat="1" ht="12.75">
      <c r="A1115" s="1397"/>
      <c r="B1115" s="45"/>
      <c r="C1115" s="1796"/>
      <c r="D1115" s="46"/>
      <c r="E1115" s="47"/>
      <c r="F1115" s="48"/>
      <c r="G1115" s="49"/>
      <c r="H1115" s="48"/>
      <c r="I1115" s="50"/>
      <c r="J1115" s="49"/>
      <c r="K1115" s="500"/>
      <c r="L1115" s="167"/>
      <c r="M1115" s="87"/>
      <c r="N1115" s="88"/>
      <c r="O1115" s="89"/>
      <c r="P1115" s="90"/>
      <c r="Q1115" s="35"/>
      <c r="R1115" s="53"/>
      <c r="S1115" s="53"/>
      <c r="T1115" s="224"/>
      <c r="U1115" s="53"/>
      <c r="V1115" s="1398"/>
    </row>
    <row r="1116" spans="1:22" s="36" customFormat="1" ht="12.75">
      <c r="A1116" s="1394">
        <f>A1113+1</f>
        <v>8</v>
      </c>
      <c r="B1116" s="1788" t="s">
        <v>146</v>
      </c>
      <c r="C1116" s="1794" t="s">
        <v>730</v>
      </c>
      <c r="D1116" s="837" t="s">
        <v>60</v>
      </c>
      <c r="E1116" s="836">
        <v>8</v>
      </c>
      <c r="F1116" s="488"/>
      <c r="G1116" s="489">
        <f>34.2/100</f>
        <v>0.34200000000000003</v>
      </c>
      <c r="H1116" s="488"/>
      <c r="I1116" s="490"/>
      <c r="J1116" s="489">
        <f>24.5/100</f>
        <v>0.245</v>
      </c>
      <c r="K1116" s="491"/>
      <c r="L1116" s="492"/>
      <c r="M1116" s="493"/>
      <c r="N1116" s="494"/>
      <c r="O1116" s="494"/>
      <c r="P1116" s="488"/>
      <c r="Q1116" s="495"/>
      <c r="R1116" s="214">
        <f>G1117+J1117</f>
        <v>1.5930961800000001</v>
      </c>
      <c r="S1116" s="825">
        <f>R1116+R1117</f>
        <v>5.8363981799999998</v>
      </c>
      <c r="T1116" s="824">
        <f>E1116*S1116</f>
        <v>46.691185439999998</v>
      </c>
      <c r="U1116" s="649">
        <f>S1116*$U$5</f>
        <v>7.5435358881902808</v>
      </c>
      <c r="V1116" s="649">
        <f>U1116*E1116</f>
        <v>60.348287105522246</v>
      </c>
    </row>
    <row r="1117" spans="1:22" s="36" customFormat="1" ht="33.75">
      <c r="A1117" s="1396"/>
      <c r="B1117" s="1789"/>
      <c r="C1117" s="1795"/>
      <c r="D1117" s="300"/>
      <c r="E1117" s="301"/>
      <c r="F1117" s="37"/>
      <c r="G1117" s="489">
        <f>G1116*$J$1086/1000</f>
        <v>0.84398418000000008</v>
      </c>
      <c r="H1117" s="37"/>
      <c r="I1117" s="38"/>
      <c r="J1117" s="489">
        <f>J1116*$Q$1086/1000</f>
        <v>0.749112</v>
      </c>
      <c r="K1117" s="39"/>
      <c r="L1117" s="496" t="s">
        <v>190</v>
      </c>
      <c r="M1117" s="404" t="s">
        <v>60</v>
      </c>
      <c r="N1117" s="497">
        <v>1</v>
      </c>
      <c r="O1117" s="498">
        <f>E1116*N1117</f>
        <v>8</v>
      </c>
      <c r="P1117" s="405">
        <v>3.5</v>
      </c>
      <c r="Q1117" s="499">
        <f>N1117*P1117*$N$1084</f>
        <v>4.2433019999999999</v>
      </c>
      <c r="R1117" s="601">
        <f>SUM(Q1117:Q1118)</f>
        <v>4.2433019999999999</v>
      </c>
      <c r="S1117" s="823"/>
      <c r="T1117" s="44"/>
      <c r="U1117" s="823"/>
      <c r="V1117" s="823"/>
    </row>
    <row r="1118" spans="1:22" s="36" customFormat="1" ht="12.75">
      <c r="A1118" s="1397"/>
      <c r="B1118" s="45"/>
      <c r="C1118" s="1796"/>
      <c r="D1118" s="46"/>
      <c r="E1118" s="47"/>
      <c r="F1118" s="48"/>
      <c r="G1118" s="49"/>
      <c r="H1118" s="48"/>
      <c r="I1118" s="50"/>
      <c r="J1118" s="49"/>
      <c r="K1118" s="500"/>
      <c r="L1118" s="167"/>
      <c r="M1118" s="87"/>
      <c r="N1118" s="88"/>
      <c r="O1118" s="89"/>
      <c r="P1118" s="90"/>
      <c r="Q1118" s="35"/>
      <c r="R1118" s="53"/>
      <c r="S1118" s="53"/>
      <c r="T1118" s="224"/>
      <c r="U1118" s="53"/>
      <c r="V1118" s="1398"/>
    </row>
    <row r="1119" spans="1:22" s="36" customFormat="1" ht="12.75">
      <c r="A1119" s="1394">
        <f>A1116+1</f>
        <v>9</v>
      </c>
      <c r="B1119" s="1788" t="s">
        <v>146</v>
      </c>
      <c r="C1119" s="1794" t="s">
        <v>729</v>
      </c>
      <c r="D1119" s="837" t="s">
        <v>60</v>
      </c>
      <c r="E1119" s="836">
        <v>1</v>
      </c>
      <c r="F1119" s="488"/>
      <c r="G1119" s="489">
        <f>34.2/100</f>
        <v>0.34200000000000003</v>
      </c>
      <c r="H1119" s="488"/>
      <c r="I1119" s="490"/>
      <c r="J1119" s="489">
        <f>24.5/100</f>
        <v>0.245</v>
      </c>
      <c r="K1119" s="491"/>
      <c r="L1119" s="492"/>
      <c r="M1119" s="493"/>
      <c r="N1119" s="494"/>
      <c r="O1119" s="494"/>
      <c r="P1119" s="488"/>
      <c r="Q1119" s="495"/>
      <c r="R1119" s="214">
        <f>G1120+J1120</f>
        <v>1.5930961800000001</v>
      </c>
      <c r="S1119" s="825">
        <f>R1119+R1120</f>
        <v>6.4425841799999999</v>
      </c>
      <c r="T1119" s="824">
        <f>E1119*S1119</f>
        <v>6.4425841799999999</v>
      </c>
      <c r="U1119" s="649">
        <f>S1119*$U$5</f>
        <v>8.3270303834062531</v>
      </c>
      <c r="V1119" s="649">
        <f>U1119*E1119</f>
        <v>8.3270303834062531</v>
      </c>
    </row>
    <row r="1120" spans="1:22" s="36" customFormat="1" ht="33.75">
      <c r="A1120" s="1396"/>
      <c r="B1120" s="1789"/>
      <c r="C1120" s="1795"/>
      <c r="D1120" s="300"/>
      <c r="E1120" s="301"/>
      <c r="F1120" s="37"/>
      <c r="G1120" s="489">
        <f>G1119*$J$1086/1000</f>
        <v>0.84398418000000008</v>
      </c>
      <c r="H1120" s="37"/>
      <c r="I1120" s="38"/>
      <c r="J1120" s="489">
        <f>J1119*$Q$1086/1000</f>
        <v>0.749112</v>
      </c>
      <c r="K1120" s="39"/>
      <c r="L1120" s="496" t="s">
        <v>190</v>
      </c>
      <c r="M1120" s="404" t="s">
        <v>60</v>
      </c>
      <c r="N1120" s="497">
        <v>1</v>
      </c>
      <c r="O1120" s="498">
        <f>E1119*N1120</f>
        <v>1</v>
      </c>
      <c r="P1120" s="405">
        <v>4</v>
      </c>
      <c r="Q1120" s="499">
        <f>N1120*P1120*$N$1084</f>
        <v>4.849488</v>
      </c>
      <c r="R1120" s="601">
        <f>SUM(Q1120:Q1121)</f>
        <v>4.849488</v>
      </c>
      <c r="S1120" s="823"/>
      <c r="T1120" s="44"/>
      <c r="U1120" s="823"/>
      <c r="V1120" s="823"/>
    </row>
    <row r="1121" spans="1:22" s="36" customFormat="1" ht="12.75">
      <c r="A1121" s="1397"/>
      <c r="B1121" s="45"/>
      <c r="C1121" s="1796"/>
      <c r="D1121" s="46"/>
      <c r="E1121" s="47"/>
      <c r="F1121" s="48"/>
      <c r="G1121" s="49"/>
      <c r="H1121" s="48"/>
      <c r="I1121" s="50"/>
      <c r="J1121" s="49"/>
      <c r="K1121" s="500"/>
      <c r="L1121" s="167"/>
      <c r="M1121" s="87"/>
      <c r="N1121" s="88"/>
      <c r="O1121" s="89"/>
      <c r="P1121" s="90"/>
      <c r="Q1121" s="35"/>
      <c r="R1121" s="53"/>
      <c r="S1121" s="53"/>
      <c r="T1121" s="224"/>
      <c r="U1121" s="53"/>
      <c r="V1121" s="1398"/>
    </row>
    <row r="1122" spans="1:22" s="36" customFormat="1" ht="12.75">
      <c r="A1122" s="1394">
        <f>A1119+1</f>
        <v>10</v>
      </c>
      <c r="B1122" s="1788" t="s">
        <v>146</v>
      </c>
      <c r="C1122" s="1794" t="s">
        <v>728</v>
      </c>
      <c r="D1122" s="837" t="s">
        <v>60</v>
      </c>
      <c r="E1122" s="836">
        <v>8</v>
      </c>
      <c r="F1122" s="488"/>
      <c r="G1122" s="489">
        <f>34.2/100</f>
        <v>0.34200000000000003</v>
      </c>
      <c r="H1122" s="488"/>
      <c r="I1122" s="490"/>
      <c r="J1122" s="489">
        <f>24.5/100</f>
        <v>0.245</v>
      </c>
      <c r="K1122" s="491"/>
      <c r="L1122" s="492"/>
      <c r="M1122" s="493"/>
      <c r="N1122" s="494"/>
      <c r="O1122" s="494"/>
      <c r="P1122" s="488"/>
      <c r="Q1122" s="495"/>
      <c r="R1122" s="214">
        <f>G1123+J1123</f>
        <v>1.5930961800000001</v>
      </c>
      <c r="S1122" s="825">
        <f>R1122+R1123</f>
        <v>13.71681618</v>
      </c>
      <c r="T1122" s="824">
        <f>E1122*S1122</f>
        <v>109.73452944</v>
      </c>
      <c r="U1122" s="649">
        <f>S1122*$U$5</f>
        <v>17.728964325997911</v>
      </c>
      <c r="V1122" s="649">
        <f>U1122*E1122</f>
        <v>141.83171460798329</v>
      </c>
    </row>
    <row r="1123" spans="1:22" s="36" customFormat="1" ht="67.5">
      <c r="A1123" s="1396"/>
      <c r="B1123" s="1789"/>
      <c r="C1123" s="1795"/>
      <c r="D1123" s="300"/>
      <c r="E1123" s="301"/>
      <c r="F1123" s="37"/>
      <c r="G1123" s="489">
        <f>G1122*$J$1086/1000</f>
        <v>0.84398418000000008</v>
      </c>
      <c r="H1123" s="37"/>
      <c r="I1123" s="38"/>
      <c r="J1123" s="489">
        <f>J1122*$Q$1086/1000</f>
        <v>0.749112</v>
      </c>
      <c r="K1123" s="39"/>
      <c r="L1123" s="496" t="s">
        <v>191</v>
      </c>
      <c r="M1123" s="404" t="s">
        <v>60</v>
      </c>
      <c r="N1123" s="497">
        <v>1</v>
      </c>
      <c r="O1123" s="498">
        <f>E1122*N1123</f>
        <v>8</v>
      </c>
      <c r="P1123" s="405">
        <v>10</v>
      </c>
      <c r="Q1123" s="499">
        <f>N1123*P1123*$N$1084</f>
        <v>12.12372</v>
      </c>
      <c r="R1123" s="601">
        <f>SUM(Q1123:Q1124)</f>
        <v>12.12372</v>
      </c>
      <c r="S1123" s="823"/>
      <c r="T1123" s="44"/>
      <c r="U1123" s="823"/>
      <c r="V1123" s="823"/>
    </row>
    <row r="1124" spans="1:22" s="36" customFormat="1" ht="12.75">
      <c r="A1124" s="1397"/>
      <c r="B1124" s="45"/>
      <c r="C1124" s="1796"/>
      <c r="D1124" s="46"/>
      <c r="E1124" s="47"/>
      <c r="F1124" s="48"/>
      <c r="G1124" s="49"/>
      <c r="H1124" s="48"/>
      <c r="I1124" s="50"/>
      <c r="J1124" s="49"/>
      <c r="K1124" s="500"/>
      <c r="L1124" s="167"/>
      <c r="M1124" s="87"/>
      <c r="N1124" s="88"/>
      <c r="O1124" s="89"/>
      <c r="P1124" s="90"/>
      <c r="Q1124" s="35"/>
      <c r="R1124" s="53"/>
      <c r="S1124" s="53"/>
      <c r="T1124" s="224"/>
      <c r="U1124" s="53"/>
      <c r="V1124" s="1398"/>
    </row>
    <row r="1125" spans="1:22" s="36" customFormat="1" ht="12.75">
      <c r="A1125" s="1394">
        <f>A1122+1</f>
        <v>11</v>
      </c>
      <c r="B1125" s="1788" t="s">
        <v>145</v>
      </c>
      <c r="C1125" s="1794" t="s">
        <v>727</v>
      </c>
      <c r="D1125" s="837" t="s">
        <v>60</v>
      </c>
      <c r="E1125" s="836">
        <v>3</v>
      </c>
      <c r="F1125" s="488"/>
      <c r="G1125" s="489">
        <f>53.9/100</f>
        <v>0.53900000000000003</v>
      </c>
      <c r="H1125" s="488"/>
      <c r="I1125" s="490"/>
      <c r="J1125" s="489">
        <f>34.9/100</f>
        <v>0.34899999999999998</v>
      </c>
      <c r="K1125" s="491"/>
      <c r="L1125" s="492"/>
      <c r="M1125" s="493"/>
      <c r="N1125" s="494"/>
      <c r="O1125" s="494"/>
      <c r="P1125" s="488"/>
      <c r="Q1125" s="495"/>
      <c r="R1125" s="214">
        <f>G1126+J1126</f>
        <v>2.3972412100000002</v>
      </c>
      <c r="S1125" s="825">
        <f>R1125+R1126</f>
        <v>7.8529152100000008</v>
      </c>
      <c r="T1125" s="824">
        <f>E1125*S1125</f>
        <v>23.558745630000004</v>
      </c>
      <c r="U1125" s="649">
        <f>S1125*$U$5</f>
        <v>10.149881123009727</v>
      </c>
      <c r="V1125" s="649">
        <f>U1125*E1125</f>
        <v>30.449643369029182</v>
      </c>
    </row>
    <row r="1126" spans="1:22" s="36" customFormat="1" ht="12.75">
      <c r="A1126" s="1396"/>
      <c r="B1126" s="1789"/>
      <c r="C1126" s="1795"/>
      <c r="D1126" s="300"/>
      <c r="E1126" s="301"/>
      <c r="F1126" s="37"/>
      <c r="G1126" s="489">
        <f>G1125*$J$1086/1000</f>
        <v>1.3301388100000002</v>
      </c>
      <c r="H1126" s="37"/>
      <c r="I1126" s="38"/>
      <c r="J1126" s="489">
        <f>J1125*$Q$1086/1000</f>
        <v>1.0671024</v>
      </c>
      <c r="K1126" s="39"/>
      <c r="L1126" s="496" t="s">
        <v>138</v>
      </c>
      <c r="M1126" s="404" t="s">
        <v>60</v>
      </c>
      <c r="N1126" s="497">
        <v>1</v>
      </c>
      <c r="O1126" s="498">
        <f>E1125*N1126</f>
        <v>3</v>
      </c>
      <c r="P1126" s="405">
        <v>4.5</v>
      </c>
      <c r="Q1126" s="499">
        <f>N1126*P1126*$N$1084</f>
        <v>5.4556740000000001</v>
      </c>
      <c r="R1126" s="601">
        <f>SUM(Q1126:Q1127)</f>
        <v>5.4556740000000001</v>
      </c>
      <c r="S1126" s="823"/>
      <c r="T1126" s="44"/>
      <c r="U1126" s="823"/>
      <c r="V1126" s="823"/>
    </row>
    <row r="1127" spans="1:22" s="36" customFormat="1" ht="12.75">
      <c r="A1127" s="1397"/>
      <c r="B1127" s="45"/>
      <c r="C1127" s="1796"/>
      <c r="D1127" s="46"/>
      <c r="E1127" s="47"/>
      <c r="F1127" s="48"/>
      <c r="G1127" s="49"/>
      <c r="H1127" s="48"/>
      <c r="I1127" s="50"/>
      <c r="J1127" s="49"/>
      <c r="K1127" s="500"/>
      <c r="L1127" s="167"/>
      <c r="M1127" s="87"/>
      <c r="N1127" s="88"/>
      <c r="O1127" s="89"/>
      <c r="P1127" s="90"/>
      <c r="Q1127" s="35"/>
      <c r="R1127" s="53"/>
      <c r="S1127" s="53"/>
      <c r="T1127" s="224"/>
      <c r="U1127" s="53"/>
      <c r="V1127" s="1398"/>
    </row>
    <row r="1128" spans="1:22" s="36" customFormat="1" ht="12.75">
      <c r="A1128" s="1394">
        <f>A1125+1</f>
        <v>12</v>
      </c>
      <c r="B1128" s="1788" t="s">
        <v>148</v>
      </c>
      <c r="C1128" s="1794" t="s">
        <v>726</v>
      </c>
      <c r="D1128" s="837" t="s">
        <v>60</v>
      </c>
      <c r="E1128" s="836">
        <v>1</v>
      </c>
      <c r="F1128" s="488"/>
      <c r="G1128" s="489">
        <f>11.3/100</f>
        <v>0.113</v>
      </c>
      <c r="H1128" s="488"/>
      <c r="I1128" s="490"/>
      <c r="J1128" s="489">
        <f>0.05/100</f>
        <v>5.0000000000000001E-4</v>
      </c>
      <c r="K1128" s="491"/>
      <c r="L1128" s="492"/>
      <c r="M1128" s="493"/>
      <c r="N1128" s="494"/>
      <c r="O1128" s="494"/>
      <c r="P1128" s="488"/>
      <c r="Q1128" s="495"/>
      <c r="R1128" s="214">
        <f>G1129+J1129</f>
        <v>0.28038907000000002</v>
      </c>
      <c r="S1128" s="825">
        <f>R1128+R1129</f>
        <v>1.97770987</v>
      </c>
      <c r="T1128" s="824">
        <f>E1128*S1128</f>
        <v>1.97770987</v>
      </c>
      <c r="U1128" s="649">
        <f>S1128*$U$5</f>
        <v>2.5561870387625154</v>
      </c>
      <c r="V1128" s="649">
        <f>U1128*E1128</f>
        <v>2.5561870387625154</v>
      </c>
    </row>
    <row r="1129" spans="1:22" s="36" customFormat="1" ht="67.5">
      <c r="A1129" s="1396"/>
      <c r="B1129" s="1789"/>
      <c r="C1129" s="1795"/>
      <c r="D1129" s="300"/>
      <c r="E1129" s="301"/>
      <c r="F1129" s="37"/>
      <c r="G1129" s="489">
        <f>G1128*$J$1086/1000</f>
        <v>0.27886027000000002</v>
      </c>
      <c r="H1129" s="37"/>
      <c r="I1129" s="38"/>
      <c r="J1129" s="489">
        <f>J1128*$Q$1086/1000</f>
        <v>1.5287999999999999E-3</v>
      </c>
      <c r="K1129" s="39"/>
      <c r="L1129" s="526" t="s">
        <v>192</v>
      </c>
      <c r="M1129" s="527" t="s">
        <v>60</v>
      </c>
      <c r="N1129" s="528">
        <v>1</v>
      </c>
      <c r="O1129" s="529">
        <f>E1128*N1129</f>
        <v>1</v>
      </c>
      <c r="P1129" s="530">
        <v>1.4</v>
      </c>
      <c r="Q1129" s="978">
        <f>N1129*P1129*$N$1084</f>
        <v>1.6973208</v>
      </c>
      <c r="R1129" s="601">
        <f>SUM(Q1129:Q1129)</f>
        <v>1.6973208</v>
      </c>
      <c r="S1129" s="823"/>
      <c r="T1129" s="44"/>
      <c r="U1129" s="823"/>
      <c r="V1129" s="823"/>
    </row>
    <row r="1130" spans="1:22" s="36" customFormat="1">
      <c r="A1130" s="1397"/>
      <c r="B1130" s="45"/>
      <c r="C1130" s="299"/>
      <c r="D1130" s="46"/>
      <c r="E1130" s="47"/>
      <c r="F1130" s="48"/>
      <c r="G1130" s="49"/>
      <c r="H1130" s="48"/>
      <c r="I1130" s="50"/>
      <c r="J1130" s="49"/>
      <c r="K1130" s="500"/>
      <c r="L1130" s="168"/>
      <c r="M1130" s="51"/>
      <c r="N1130" s="52"/>
      <c r="O1130" s="52"/>
      <c r="P1130" s="48"/>
      <c r="Q1130" s="502"/>
      <c r="R1130" s="53"/>
      <c r="S1130" s="53"/>
      <c r="T1130" s="224"/>
      <c r="U1130" s="53"/>
      <c r="V1130" s="1398"/>
    </row>
    <row r="1131" spans="1:22" s="36" customFormat="1" ht="12.75">
      <c r="A1131" s="1394">
        <f>A1128+1</f>
        <v>13</v>
      </c>
      <c r="B1131" s="1788" t="s">
        <v>148</v>
      </c>
      <c r="C1131" s="1794" t="s">
        <v>725</v>
      </c>
      <c r="D1131" s="837" t="s">
        <v>60</v>
      </c>
      <c r="E1131" s="836">
        <v>12</v>
      </c>
      <c r="F1131" s="488"/>
      <c r="G1131" s="489">
        <f>11.3/100</f>
        <v>0.113</v>
      </c>
      <c r="H1131" s="488"/>
      <c r="I1131" s="490"/>
      <c r="J1131" s="489">
        <f>0.05/100</f>
        <v>5.0000000000000001E-4</v>
      </c>
      <c r="K1131" s="491"/>
      <c r="L1131" s="492"/>
      <c r="M1131" s="493"/>
      <c r="N1131" s="494"/>
      <c r="O1131" s="494"/>
      <c r="P1131" s="488"/>
      <c r="Q1131" s="495"/>
      <c r="R1131" s="214">
        <f>G1132+J1132</f>
        <v>0.28038907000000002</v>
      </c>
      <c r="S1131" s="825">
        <f>R1131+R1132</f>
        <v>1.8928438300000001</v>
      </c>
      <c r="T1131" s="824">
        <f>E1131*S1131</f>
        <v>22.714125960000001</v>
      </c>
      <c r="U1131" s="649">
        <f>S1131*$U$5</f>
        <v>2.4464978094322798</v>
      </c>
      <c r="V1131" s="649">
        <f>U1131*E1131</f>
        <v>29.357973713187356</v>
      </c>
    </row>
    <row r="1132" spans="1:22" s="36" customFormat="1" ht="67.5">
      <c r="A1132" s="1396"/>
      <c r="B1132" s="1789"/>
      <c r="C1132" s="1795"/>
      <c r="D1132" s="300"/>
      <c r="E1132" s="301"/>
      <c r="F1132" s="37"/>
      <c r="G1132" s="489">
        <f>G1131*$J$1086/1000</f>
        <v>0.27886027000000002</v>
      </c>
      <c r="H1132" s="37"/>
      <c r="I1132" s="38"/>
      <c r="J1132" s="489">
        <f>J1131*$Q$1086/1000</f>
        <v>1.5287999999999999E-3</v>
      </c>
      <c r="K1132" s="39"/>
      <c r="L1132" s="526" t="s">
        <v>193</v>
      </c>
      <c r="M1132" s="527" t="s">
        <v>60</v>
      </c>
      <c r="N1132" s="528">
        <v>1</v>
      </c>
      <c r="O1132" s="529">
        <f>E1131*N1132</f>
        <v>12</v>
      </c>
      <c r="P1132" s="530">
        <v>1.33</v>
      </c>
      <c r="Q1132" s="978">
        <f>N1132*P1132*$N$1084</f>
        <v>1.6124547600000001</v>
      </c>
      <c r="R1132" s="601">
        <f>SUM(Q1132:Q1132)</f>
        <v>1.6124547600000001</v>
      </c>
      <c r="S1132" s="823"/>
      <c r="T1132" s="44"/>
      <c r="U1132" s="823"/>
      <c r="V1132" s="823"/>
    </row>
    <row r="1133" spans="1:22" s="36" customFormat="1">
      <c r="A1133" s="1397"/>
      <c r="B1133" s="45"/>
      <c r="C1133" s="299"/>
      <c r="D1133" s="46"/>
      <c r="E1133" s="47"/>
      <c r="F1133" s="48"/>
      <c r="G1133" s="49"/>
      <c r="H1133" s="48"/>
      <c r="I1133" s="50"/>
      <c r="J1133" s="49"/>
      <c r="K1133" s="500"/>
      <c r="L1133" s="168"/>
      <c r="M1133" s="51"/>
      <c r="N1133" s="52"/>
      <c r="O1133" s="52"/>
      <c r="P1133" s="48"/>
      <c r="Q1133" s="502"/>
      <c r="R1133" s="53"/>
      <c r="S1133" s="53"/>
      <c r="T1133" s="224"/>
      <c r="U1133" s="53"/>
      <c r="V1133" s="1398"/>
    </row>
    <row r="1134" spans="1:22" s="36" customFormat="1" ht="12.75">
      <c r="A1134" s="1394">
        <f>A1131+1</f>
        <v>14</v>
      </c>
      <c r="B1134" s="1788" t="s">
        <v>147</v>
      </c>
      <c r="C1134" s="1794" t="s">
        <v>724</v>
      </c>
      <c r="D1134" s="837" t="s">
        <v>60</v>
      </c>
      <c r="E1134" s="836">
        <v>85</v>
      </c>
      <c r="F1134" s="488"/>
      <c r="G1134" s="489">
        <f>12.5/100</f>
        <v>0.125</v>
      </c>
      <c r="H1134" s="488"/>
      <c r="I1134" s="490"/>
      <c r="J1134" s="489">
        <f>0.02/100</f>
        <v>2.0000000000000001E-4</v>
      </c>
      <c r="K1134" s="491"/>
      <c r="L1134" s="492"/>
      <c r="M1134" s="493"/>
      <c r="N1134" s="494"/>
      <c r="O1134" s="494"/>
      <c r="P1134" s="488"/>
      <c r="Q1134" s="495"/>
      <c r="R1134" s="214">
        <f>G1135+J1135</f>
        <v>0.30908526999999997</v>
      </c>
      <c r="S1134" s="825">
        <f>R1134+R1135</f>
        <v>1.36384891</v>
      </c>
      <c r="T1134" s="824">
        <f>E1134*S1134</f>
        <v>115.92715735</v>
      </c>
      <c r="U1134" s="649">
        <f>S1134*$U$5</f>
        <v>1.7627726692653785</v>
      </c>
      <c r="V1134" s="649">
        <f>U1134*E1134</f>
        <v>149.83567688755716</v>
      </c>
    </row>
    <row r="1135" spans="1:22" s="36" customFormat="1" ht="12.75">
      <c r="A1135" s="1396"/>
      <c r="B1135" s="1789"/>
      <c r="C1135" s="1795"/>
      <c r="D1135" s="300"/>
      <c r="E1135" s="301"/>
      <c r="F1135" s="37"/>
      <c r="G1135" s="489">
        <f>G1134*$J$1086/1000</f>
        <v>0.30847374999999999</v>
      </c>
      <c r="H1135" s="37"/>
      <c r="I1135" s="38"/>
      <c r="J1135" s="489">
        <f>J1134*$Q$1086/1000</f>
        <v>6.1152000000000005E-4</v>
      </c>
      <c r="K1135" s="39"/>
      <c r="L1135" s="1923" t="s">
        <v>194</v>
      </c>
      <c r="M1135" s="981" t="s">
        <v>60</v>
      </c>
      <c r="N1135" s="980">
        <v>1</v>
      </c>
      <c r="O1135" s="979">
        <f>E1134*N1135</f>
        <v>85</v>
      </c>
      <c r="P1135" s="405">
        <v>0.87</v>
      </c>
      <c r="Q1135" s="499">
        <f>N1135*P1135*$N$1084</f>
        <v>1.05476364</v>
      </c>
      <c r="R1135" s="601">
        <f>SUM(Q1135:Q1135)</f>
        <v>1.05476364</v>
      </c>
      <c r="S1135" s="823"/>
      <c r="T1135" s="44"/>
      <c r="U1135" s="823"/>
      <c r="V1135" s="823"/>
    </row>
    <row r="1136" spans="1:22" s="36" customFormat="1" ht="12.75">
      <c r="A1136" s="1396"/>
      <c r="C1136" s="1795"/>
      <c r="D1136" s="300"/>
      <c r="E1136" s="301"/>
      <c r="F1136" s="37"/>
      <c r="G1136" s="40"/>
      <c r="H1136" s="37"/>
      <c r="I1136" s="38"/>
      <c r="J1136" s="40"/>
      <c r="K1136" s="39"/>
      <c r="L1136" s="1924"/>
      <c r="M1136" s="91"/>
      <c r="N1136" s="92"/>
      <c r="O1136" s="92"/>
      <c r="P1136" s="93"/>
      <c r="Q1136" s="94"/>
      <c r="R1136" s="601"/>
      <c r="S1136" s="601"/>
      <c r="T1136" s="44"/>
      <c r="U1136" s="601"/>
      <c r="V1136" s="823"/>
    </row>
    <row r="1137" spans="1:22" s="36" customFormat="1" ht="12.75">
      <c r="A1137" s="1396"/>
      <c r="C1137" s="1795"/>
      <c r="D1137" s="300"/>
      <c r="E1137" s="301"/>
      <c r="F1137" s="37"/>
      <c r="G1137" s="40"/>
      <c r="H1137" s="37"/>
      <c r="I1137" s="38"/>
      <c r="J1137" s="40"/>
      <c r="K1137" s="39"/>
      <c r="L1137" s="166"/>
      <c r="M1137" s="41"/>
      <c r="N1137" s="42"/>
      <c r="O1137" s="42"/>
      <c r="P1137" s="37"/>
      <c r="Q1137" s="43"/>
      <c r="R1137" s="601"/>
      <c r="S1137" s="601"/>
      <c r="T1137" s="44"/>
      <c r="U1137" s="601"/>
      <c r="V1137" s="823"/>
    </row>
    <row r="1138" spans="1:22" s="36" customFormat="1">
      <c r="A1138" s="1397"/>
      <c r="B1138" s="45"/>
      <c r="C1138" s="299"/>
      <c r="D1138" s="46"/>
      <c r="E1138" s="47"/>
      <c r="F1138" s="48"/>
      <c r="G1138" s="49"/>
      <c r="H1138" s="48"/>
      <c r="I1138" s="50"/>
      <c r="J1138" s="49"/>
      <c r="K1138" s="500"/>
      <c r="L1138" s="168"/>
      <c r="M1138" s="51"/>
      <c r="N1138" s="52"/>
      <c r="O1138" s="52"/>
      <c r="P1138" s="48"/>
      <c r="Q1138" s="502"/>
      <c r="R1138" s="53"/>
      <c r="S1138" s="53"/>
      <c r="T1138" s="224"/>
      <c r="U1138" s="53"/>
      <c r="V1138" s="1398"/>
    </row>
    <row r="1139" spans="1:22" s="36" customFormat="1" ht="12.75">
      <c r="A1139" s="1394">
        <f>A1134+1</f>
        <v>15</v>
      </c>
      <c r="B1139" s="1788" t="s">
        <v>147</v>
      </c>
      <c r="C1139" s="1794" t="s">
        <v>723</v>
      </c>
      <c r="D1139" s="837" t="s">
        <v>60</v>
      </c>
      <c r="E1139" s="836">
        <v>13</v>
      </c>
      <c r="F1139" s="488"/>
      <c r="G1139" s="489">
        <f>12.5/100</f>
        <v>0.125</v>
      </c>
      <c r="H1139" s="488"/>
      <c r="I1139" s="490"/>
      <c r="J1139" s="489">
        <f>0.02/100</f>
        <v>2.0000000000000001E-4</v>
      </c>
      <c r="K1139" s="491"/>
      <c r="L1139" s="492"/>
      <c r="M1139" s="493"/>
      <c r="N1139" s="494"/>
      <c r="O1139" s="494"/>
      <c r="P1139" s="488"/>
      <c r="Q1139" s="495"/>
      <c r="R1139" s="214">
        <f>G1140+J1140</f>
        <v>0.30908526999999997</v>
      </c>
      <c r="S1139" s="825">
        <f>R1139+R1140</f>
        <v>1.0365084699999998</v>
      </c>
      <c r="T1139" s="824">
        <f>E1139*S1139</f>
        <v>13.474610109999997</v>
      </c>
      <c r="U1139" s="649">
        <f>S1139*$U$5</f>
        <v>1.3396856418487537</v>
      </c>
      <c r="V1139" s="649">
        <f>U1139*E1139</f>
        <v>17.415913344033797</v>
      </c>
    </row>
    <row r="1140" spans="1:22" s="36" customFormat="1" ht="12.75">
      <c r="A1140" s="1396"/>
      <c r="B1140" s="1789"/>
      <c r="C1140" s="1795"/>
      <c r="D1140" s="300"/>
      <c r="E1140" s="301"/>
      <c r="F1140" s="37"/>
      <c r="G1140" s="489">
        <f>G1139*$J$1086/1000</f>
        <v>0.30847374999999999</v>
      </c>
      <c r="H1140" s="37"/>
      <c r="I1140" s="38"/>
      <c r="J1140" s="489">
        <f>J1139*$Q$1086/1000</f>
        <v>6.1152000000000005E-4</v>
      </c>
      <c r="K1140" s="39"/>
      <c r="L1140" s="1923" t="s">
        <v>196</v>
      </c>
      <c r="M1140" s="981" t="s">
        <v>60</v>
      </c>
      <c r="N1140" s="980">
        <v>1</v>
      </c>
      <c r="O1140" s="979">
        <f>E1139*N1140</f>
        <v>13</v>
      </c>
      <c r="P1140" s="405">
        <v>0.6</v>
      </c>
      <c r="Q1140" s="499">
        <f>N1140*P1140*$N$1084</f>
        <v>0.72742319999999994</v>
      </c>
      <c r="R1140" s="601">
        <f>SUM(Q1140:Q1140)</f>
        <v>0.72742319999999994</v>
      </c>
      <c r="S1140" s="823"/>
      <c r="T1140" s="44"/>
      <c r="U1140" s="823"/>
      <c r="V1140" s="823"/>
    </row>
    <row r="1141" spans="1:22" s="36" customFormat="1" ht="12.75">
      <c r="A1141" s="1396"/>
      <c r="C1141" s="1795"/>
      <c r="D1141" s="300"/>
      <c r="E1141" s="301"/>
      <c r="F1141" s="37"/>
      <c r="G1141" s="40"/>
      <c r="H1141" s="37"/>
      <c r="I1141" s="38"/>
      <c r="J1141" s="40"/>
      <c r="K1141" s="39"/>
      <c r="L1141" s="1924"/>
      <c r="M1141" s="91"/>
      <c r="N1141" s="92"/>
      <c r="O1141" s="92"/>
      <c r="P1141" s="93"/>
      <c r="Q1141" s="94"/>
      <c r="R1141" s="601"/>
      <c r="S1141" s="601"/>
      <c r="T1141" s="44"/>
      <c r="U1141" s="601"/>
      <c r="V1141" s="823"/>
    </row>
    <row r="1142" spans="1:22" s="36" customFormat="1" ht="12.75">
      <c r="A1142" s="1396"/>
      <c r="C1142" s="1795"/>
      <c r="D1142" s="300"/>
      <c r="E1142" s="301"/>
      <c r="F1142" s="37"/>
      <c r="G1142" s="40"/>
      <c r="H1142" s="37"/>
      <c r="I1142" s="38"/>
      <c r="J1142" s="40"/>
      <c r="K1142" s="39"/>
      <c r="L1142" s="166"/>
      <c r="M1142" s="41"/>
      <c r="N1142" s="42"/>
      <c r="O1142" s="42"/>
      <c r="P1142" s="37"/>
      <c r="Q1142" s="43"/>
      <c r="R1142" s="601"/>
      <c r="S1142" s="601"/>
      <c r="T1142" s="44"/>
      <c r="U1142" s="601"/>
      <c r="V1142" s="823"/>
    </row>
    <row r="1143" spans="1:22" s="36" customFormat="1">
      <c r="A1143" s="1397"/>
      <c r="B1143" s="45"/>
      <c r="C1143" s="299"/>
      <c r="D1143" s="46"/>
      <c r="E1143" s="47"/>
      <c r="F1143" s="48"/>
      <c r="G1143" s="49"/>
      <c r="H1143" s="48"/>
      <c r="I1143" s="50"/>
      <c r="J1143" s="49"/>
      <c r="K1143" s="500"/>
      <c r="L1143" s="168"/>
      <c r="M1143" s="51"/>
      <c r="N1143" s="52"/>
      <c r="O1143" s="52"/>
      <c r="P1143" s="48"/>
      <c r="Q1143" s="502"/>
      <c r="R1143" s="53"/>
      <c r="S1143" s="53"/>
      <c r="T1143" s="224"/>
      <c r="U1143" s="53"/>
      <c r="V1143" s="1398"/>
    </row>
    <row r="1144" spans="1:22" s="36" customFormat="1" ht="12.75">
      <c r="A1144" s="1394">
        <f>A1139+1</f>
        <v>16</v>
      </c>
      <c r="B1144" s="1799" t="s">
        <v>33</v>
      </c>
      <c r="C1144" s="1794" t="s">
        <v>722</v>
      </c>
      <c r="D1144" s="837" t="s">
        <v>60</v>
      </c>
      <c r="E1144" s="836">
        <v>111</v>
      </c>
      <c r="F1144" s="488"/>
      <c r="G1144" s="489"/>
      <c r="H1144" s="488"/>
      <c r="I1144" s="490"/>
      <c r="J1144" s="489"/>
      <c r="K1144" s="491"/>
      <c r="L1144" s="492"/>
      <c r="M1144" s="493"/>
      <c r="N1144" s="494"/>
      <c r="O1144" s="494"/>
      <c r="P1144" s="488"/>
      <c r="Q1144" s="495"/>
      <c r="R1144" s="214">
        <f>G1145+J1145</f>
        <v>0</v>
      </c>
      <c r="S1144" s="825">
        <f>R1144+R1145</f>
        <v>0.15760836</v>
      </c>
      <c r="T1144" s="824">
        <f>E1144*S1144</f>
        <v>17.494527959999999</v>
      </c>
      <c r="U1144" s="649">
        <f>S1144*$U$5</f>
        <v>0.20370856875615256</v>
      </c>
      <c r="V1144" s="649">
        <f>U1144*E1144</f>
        <v>22.611651131932934</v>
      </c>
    </row>
    <row r="1145" spans="1:22" s="36" customFormat="1" ht="56.25">
      <c r="A1145" s="1396"/>
      <c r="B1145" s="1789"/>
      <c r="C1145" s="1795"/>
      <c r="D1145" s="300"/>
      <c r="E1145" s="301"/>
      <c r="F1145" s="37"/>
      <c r="G1145" s="489">
        <f>G1144*$J$1086/1000</f>
        <v>0</v>
      </c>
      <c r="H1145" s="37"/>
      <c r="I1145" s="38"/>
      <c r="J1145" s="489">
        <f>J1144*$Q$1086/1000</f>
        <v>0</v>
      </c>
      <c r="K1145" s="39"/>
      <c r="L1145" s="526" t="s">
        <v>98</v>
      </c>
      <c r="M1145" s="527" t="s">
        <v>60</v>
      </c>
      <c r="N1145" s="528">
        <v>1</v>
      </c>
      <c r="O1145" s="529">
        <f>E1144*N1145</f>
        <v>111</v>
      </c>
      <c r="P1145" s="530">
        <v>0.13</v>
      </c>
      <c r="Q1145" s="978">
        <f>N1145*P1145*$N$1084</f>
        <v>0.15760836</v>
      </c>
      <c r="R1145" s="601">
        <f>SUM(Q1145:Q1145)</f>
        <v>0.15760836</v>
      </c>
      <c r="S1145" s="823"/>
      <c r="T1145" s="44"/>
      <c r="U1145" s="823"/>
      <c r="V1145" s="823"/>
    </row>
    <row r="1146" spans="1:22" s="36" customFormat="1" ht="12.75">
      <c r="A1146" s="1396"/>
      <c r="C1146" s="1795"/>
      <c r="D1146" s="300"/>
      <c r="E1146" s="301"/>
      <c r="F1146" s="37"/>
      <c r="G1146" s="40"/>
      <c r="H1146" s="37"/>
      <c r="I1146" s="38"/>
      <c r="J1146" s="40"/>
      <c r="K1146" s="39"/>
      <c r="L1146" s="166"/>
      <c r="M1146" s="41"/>
      <c r="N1146" s="42"/>
      <c r="O1146" s="42"/>
      <c r="P1146" s="37"/>
      <c r="Q1146" s="43"/>
      <c r="R1146" s="601"/>
      <c r="S1146" s="601"/>
      <c r="T1146" s="44"/>
      <c r="U1146" s="601"/>
      <c r="V1146" s="823"/>
    </row>
    <row r="1147" spans="1:22" s="36" customFormat="1">
      <c r="A1147" s="1397"/>
      <c r="B1147" s="45"/>
      <c r="C1147" s="299"/>
      <c r="D1147" s="46"/>
      <c r="E1147" s="47"/>
      <c r="F1147" s="48"/>
      <c r="G1147" s="49"/>
      <c r="H1147" s="48"/>
      <c r="I1147" s="50"/>
      <c r="J1147" s="49"/>
      <c r="K1147" s="500"/>
      <c r="L1147" s="168"/>
      <c r="M1147" s="51"/>
      <c r="N1147" s="52"/>
      <c r="O1147" s="52"/>
      <c r="P1147" s="48"/>
      <c r="Q1147" s="502"/>
      <c r="R1147" s="53"/>
      <c r="S1147" s="53"/>
      <c r="T1147" s="224"/>
      <c r="U1147" s="53"/>
      <c r="V1147" s="1398"/>
    </row>
    <row r="1148" spans="1:22" s="36" customFormat="1" ht="12.75">
      <c r="A1148" s="1394">
        <f>A1144+1</f>
        <v>17</v>
      </c>
      <c r="B1148" s="1799" t="s">
        <v>33</v>
      </c>
      <c r="C1148" s="1794" t="s">
        <v>721</v>
      </c>
      <c r="D1148" s="837" t="s">
        <v>60</v>
      </c>
      <c r="E1148" s="836">
        <v>109</v>
      </c>
      <c r="F1148" s="488"/>
      <c r="G1148" s="489"/>
      <c r="H1148" s="488"/>
      <c r="I1148" s="490"/>
      <c r="J1148" s="489"/>
      <c r="K1148" s="491"/>
      <c r="L1148" s="492"/>
      <c r="M1148" s="493"/>
      <c r="N1148" s="494"/>
      <c r="O1148" s="494"/>
      <c r="P1148" s="488"/>
      <c r="Q1148" s="495"/>
      <c r="R1148" s="214">
        <f>G1149+J1149</f>
        <v>0</v>
      </c>
      <c r="S1148" s="825">
        <f>R1148+R1149</f>
        <v>0.20610324000000002</v>
      </c>
      <c r="T1148" s="824">
        <f>E1148*S1148</f>
        <v>22.465253160000003</v>
      </c>
      <c r="U1148" s="649">
        <f>S1148*$U$5</f>
        <v>0.26638812837343029</v>
      </c>
      <c r="V1148" s="649">
        <f>U1148*E1148</f>
        <v>29.036305992703902</v>
      </c>
    </row>
    <row r="1149" spans="1:22" s="36" customFormat="1" ht="45">
      <c r="A1149" s="1396"/>
      <c r="B1149" s="1789"/>
      <c r="C1149" s="1795"/>
      <c r="D1149" s="300"/>
      <c r="E1149" s="301"/>
      <c r="F1149" s="37"/>
      <c r="G1149" s="489">
        <f>G1148*$J$1086/1000</f>
        <v>0</v>
      </c>
      <c r="H1149" s="37"/>
      <c r="I1149" s="38"/>
      <c r="J1149" s="489">
        <f>J1148*$Q$1086/1000</f>
        <v>0</v>
      </c>
      <c r="K1149" s="39"/>
      <c r="L1149" s="526" t="s">
        <v>195</v>
      </c>
      <c r="M1149" s="527" t="s">
        <v>60</v>
      </c>
      <c r="N1149" s="528">
        <v>1</v>
      </c>
      <c r="O1149" s="529">
        <f>E1148*N1149</f>
        <v>109</v>
      </c>
      <c r="P1149" s="530">
        <v>0.17</v>
      </c>
      <c r="Q1149" s="978">
        <f>N1149*P1149*$N$1084</f>
        <v>0.20610324000000002</v>
      </c>
      <c r="R1149" s="601">
        <f>SUM(Q1149:Q1149)</f>
        <v>0.20610324000000002</v>
      </c>
      <c r="S1149" s="823"/>
      <c r="T1149" s="44"/>
      <c r="U1149" s="823"/>
      <c r="V1149" s="823"/>
    </row>
    <row r="1150" spans="1:22" s="36" customFormat="1" ht="12.75">
      <c r="A1150" s="1396"/>
      <c r="C1150" s="1795"/>
      <c r="D1150" s="300"/>
      <c r="E1150" s="301"/>
      <c r="F1150" s="37"/>
      <c r="G1150" s="40"/>
      <c r="H1150" s="37"/>
      <c r="I1150" s="38"/>
      <c r="J1150" s="40"/>
      <c r="K1150" s="39"/>
      <c r="L1150" s="166"/>
      <c r="M1150" s="41"/>
      <c r="N1150" s="42"/>
      <c r="O1150" s="42"/>
      <c r="P1150" s="37"/>
      <c r="Q1150" s="43"/>
      <c r="R1150" s="601"/>
      <c r="S1150" s="601"/>
      <c r="T1150" s="44"/>
      <c r="U1150" s="601"/>
      <c r="V1150" s="823"/>
    </row>
    <row r="1151" spans="1:22" s="36" customFormat="1">
      <c r="A1151" s="1397"/>
      <c r="B1151" s="45"/>
      <c r="C1151" s="299"/>
      <c r="D1151" s="46"/>
      <c r="E1151" s="47"/>
      <c r="F1151" s="48"/>
      <c r="G1151" s="49"/>
      <c r="H1151" s="48"/>
      <c r="I1151" s="50"/>
      <c r="J1151" s="49"/>
      <c r="K1151" s="500"/>
      <c r="L1151" s="168"/>
      <c r="M1151" s="51"/>
      <c r="N1151" s="52"/>
      <c r="O1151" s="52"/>
      <c r="P1151" s="48"/>
      <c r="Q1151" s="502"/>
      <c r="R1151" s="53"/>
      <c r="S1151" s="53"/>
      <c r="T1151" s="224"/>
      <c r="U1151" s="53"/>
      <c r="V1151" s="1398"/>
    </row>
    <row r="1152" spans="1:22" s="77" customFormat="1" ht="12.75">
      <c r="A1152" s="1292">
        <f>A1148+1</f>
        <v>18</v>
      </c>
      <c r="B1152" s="1800" t="s">
        <v>149</v>
      </c>
      <c r="C1152" s="1726" t="s">
        <v>720</v>
      </c>
      <c r="D1152" s="852" t="s">
        <v>39</v>
      </c>
      <c r="E1152" s="851">
        <v>175</v>
      </c>
      <c r="F1152" s="850"/>
      <c r="G1152" s="848">
        <f>6.24/100</f>
        <v>6.2400000000000004E-2</v>
      </c>
      <c r="H1152" s="850"/>
      <c r="I1152" s="849"/>
      <c r="J1152" s="848">
        <f>0.27/100</f>
        <v>2.7000000000000001E-3</v>
      </c>
      <c r="K1152" s="847"/>
      <c r="L1152" s="366"/>
      <c r="M1152" s="846"/>
      <c r="N1152" s="845"/>
      <c r="O1152" s="844"/>
      <c r="P1152" s="843"/>
      <c r="Q1152" s="842"/>
      <c r="R1152" s="234">
        <f>G1153+J1153</f>
        <v>0.16224561599999998</v>
      </c>
      <c r="S1152" s="593">
        <f>R1152+R1153</f>
        <v>0.91658347439999999</v>
      </c>
      <c r="T1152" s="595">
        <f>E1152*S1152</f>
        <v>160.40210801999999</v>
      </c>
      <c r="U1152" s="649">
        <f>S1152*$U$5</f>
        <v>1.1846827650231599</v>
      </c>
      <c r="V1152" s="649">
        <f>U1152*E1152</f>
        <v>207.319483879053</v>
      </c>
    </row>
    <row r="1153" spans="1:22" s="77" customFormat="1" ht="12.75">
      <c r="A1153" s="1293"/>
      <c r="B1153" s="1725"/>
      <c r="C1153" s="1727"/>
      <c r="D1153" s="302"/>
      <c r="E1153" s="303"/>
      <c r="F1153" s="26"/>
      <c r="G1153" s="841">
        <f>G1152*$J$1086/1000</f>
        <v>0.15399009599999999</v>
      </c>
      <c r="H1153" s="27"/>
      <c r="I1153" s="28"/>
      <c r="J1153" s="841">
        <f>J1152*$Q$1086/1000</f>
        <v>8.2555200000000006E-3</v>
      </c>
      <c r="K1153" s="29"/>
      <c r="L1153" s="1801" t="s">
        <v>99</v>
      </c>
      <c r="M1153" s="404" t="s">
        <v>39</v>
      </c>
      <c r="N1153" s="405">
        <v>1.02</v>
      </c>
      <c r="O1153" s="406">
        <f>E1152*N1153</f>
        <v>178.5</v>
      </c>
      <c r="P1153" s="405">
        <v>0.61</v>
      </c>
      <c r="Q1153" s="499">
        <f>N1153*P1153*$N$1084</f>
        <v>0.75433785840000001</v>
      </c>
      <c r="R1153" s="598">
        <f>SUM(Q1153:Q1153)</f>
        <v>0.75433785840000001</v>
      </c>
      <c r="S1153" s="594"/>
      <c r="T1153" s="12"/>
      <c r="U1153" s="594"/>
      <c r="V1153" s="775"/>
    </row>
    <row r="1154" spans="1:22" s="77" customFormat="1">
      <c r="A1154" s="1294"/>
      <c r="B1154" s="17"/>
      <c r="C1154" s="774"/>
      <c r="D1154" s="304"/>
      <c r="E1154" s="305"/>
      <c r="F1154" s="30"/>
      <c r="G1154" s="31"/>
      <c r="H1154" s="30"/>
      <c r="I1154" s="32"/>
      <c r="J1154" s="31"/>
      <c r="K1154" s="840"/>
      <c r="L1154" s="1802"/>
      <c r="M1154" s="33"/>
      <c r="N1154" s="34"/>
      <c r="O1154" s="34"/>
      <c r="P1154" s="34"/>
      <c r="Q1154" s="35"/>
      <c r="R1154" s="19"/>
      <c r="S1154" s="19"/>
      <c r="T1154" s="771"/>
      <c r="U1154" s="19"/>
      <c r="V1154" s="1399"/>
    </row>
    <row r="1155" spans="1:22" s="77" customFormat="1" ht="12.75">
      <c r="A1155" s="1292">
        <f>A1152+1</f>
        <v>19</v>
      </c>
      <c r="B1155" s="1800" t="s">
        <v>149</v>
      </c>
      <c r="C1155" s="1726" t="s">
        <v>719</v>
      </c>
      <c r="D1155" s="852" t="s">
        <v>39</v>
      </c>
      <c r="E1155" s="851">
        <v>98</v>
      </c>
      <c r="F1155" s="850"/>
      <c r="G1155" s="848">
        <f>6.24/100</f>
        <v>6.2400000000000004E-2</v>
      </c>
      <c r="H1155" s="850"/>
      <c r="I1155" s="849"/>
      <c r="J1155" s="848">
        <f>0.27/100</f>
        <v>2.7000000000000001E-3</v>
      </c>
      <c r="K1155" s="847"/>
      <c r="L1155" s="366"/>
      <c r="M1155" s="846"/>
      <c r="N1155" s="845"/>
      <c r="O1155" s="844"/>
      <c r="P1155" s="843"/>
      <c r="Q1155" s="842"/>
      <c r="R1155" s="234">
        <f>G1156+J1156</f>
        <v>0.16224561599999998</v>
      </c>
      <c r="S1155" s="593">
        <f>R1155+R1156</f>
        <v>0.66925958639999994</v>
      </c>
      <c r="T1155" s="595">
        <f>E1155*S1155</f>
        <v>65.587439467199999</v>
      </c>
      <c r="U1155" s="649">
        <f>S1155*$U$5</f>
        <v>0.86501701097504347</v>
      </c>
      <c r="V1155" s="649">
        <f>U1155*E1155</f>
        <v>84.771667075554262</v>
      </c>
    </row>
    <row r="1156" spans="1:22" s="77" customFormat="1" ht="12.75">
      <c r="A1156" s="1293"/>
      <c r="B1156" s="1725"/>
      <c r="C1156" s="1727"/>
      <c r="D1156" s="302"/>
      <c r="E1156" s="303"/>
      <c r="F1156" s="26"/>
      <c r="G1156" s="841">
        <f>G1155*$J$1086/1000</f>
        <v>0.15399009599999999</v>
      </c>
      <c r="H1156" s="27"/>
      <c r="I1156" s="28"/>
      <c r="J1156" s="841">
        <f>J1155*$Q$1086/1000</f>
        <v>8.2555200000000006E-3</v>
      </c>
      <c r="K1156" s="29"/>
      <c r="L1156" s="1801" t="s">
        <v>96</v>
      </c>
      <c r="M1156" s="404" t="s">
        <v>39</v>
      </c>
      <c r="N1156" s="405">
        <v>1.02</v>
      </c>
      <c r="O1156" s="406">
        <f>E1155*N1156</f>
        <v>99.960000000000008</v>
      </c>
      <c r="P1156" s="405">
        <v>0.41</v>
      </c>
      <c r="Q1156" s="499">
        <f>N1156*P1156*$N$1084</f>
        <v>0.50701397039999996</v>
      </c>
      <c r="R1156" s="598">
        <f>SUM(Q1156:Q1156)</f>
        <v>0.50701397039999996</v>
      </c>
      <c r="S1156" s="594"/>
      <c r="T1156" s="12"/>
      <c r="U1156" s="594"/>
      <c r="V1156" s="775"/>
    </row>
    <row r="1157" spans="1:22" s="77" customFormat="1">
      <c r="A1157" s="1294"/>
      <c r="B1157" s="17"/>
      <c r="C1157" s="774"/>
      <c r="D1157" s="304"/>
      <c r="E1157" s="305"/>
      <c r="F1157" s="30"/>
      <c r="G1157" s="31"/>
      <c r="H1157" s="30"/>
      <c r="I1157" s="32"/>
      <c r="J1157" s="31"/>
      <c r="K1157" s="840"/>
      <c r="L1157" s="1802"/>
      <c r="M1157" s="33"/>
      <c r="N1157" s="34"/>
      <c r="O1157" s="34"/>
      <c r="P1157" s="34"/>
      <c r="Q1157" s="35"/>
      <c r="R1157" s="19"/>
      <c r="S1157" s="19"/>
      <c r="T1157" s="771"/>
      <c r="U1157" s="19"/>
      <c r="V1157" s="1399"/>
    </row>
    <row r="1158" spans="1:22" s="77" customFormat="1" ht="12.75">
      <c r="A1158" s="1292">
        <f>A1155+1</f>
        <v>20</v>
      </c>
      <c r="B1158" s="1800" t="s">
        <v>149</v>
      </c>
      <c r="C1158" s="1726" t="s">
        <v>718</v>
      </c>
      <c r="D1158" s="852" t="s">
        <v>39</v>
      </c>
      <c r="E1158" s="851">
        <v>331</v>
      </c>
      <c r="F1158" s="850"/>
      <c r="G1158" s="848">
        <f>6.24/100</f>
        <v>6.2400000000000004E-2</v>
      </c>
      <c r="H1158" s="850"/>
      <c r="I1158" s="849"/>
      <c r="J1158" s="848">
        <f>0.27/100</f>
        <v>2.7000000000000001E-3</v>
      </c>
      <c r="K1158" s="847"/>
      <c r="L1158" s="366"/>
      <c r="M1158" s="846"/>
      <c r="N1158" s="845"/>
      <c r="O1158" s="844"/>
      <c r="P1158" s="843"/>
      <c r="Q1158" s="842"/>
      <c r="R1158" s="234">
        <f>G1159+J1159</f>
        <v>0.16224561599999998</v>
      </c>
      <c r="S1158" s="593">
        <f>R1158+R1159</f>
        <v>0.66925958639999994</v>
      </c>
      <c r="T1158" s="595">
        <f>E1158*S1158</f>
        <v>221.52492309839997</v>
      </c>
      <c r="U1158" s="649">
        <f>S1158*$U$5</f>
        <v>0.86501701097504347</v>
      </c>
      <c r="V1158" s="649">
        <f>U1158*E1158</f>
        <v>286.32063063273938</v>
      </c>
    </row>
    <row r="1159" spans="1:22" s="77" customFormat="1" ht="12.75">
      <c r="A1159" s="1293"/>
      <c r="B1159" s="1725"/>
      <c r="C1159" s="1727"/>
      <c r="D1159" s="302"/>
      <c r="E1159" s="303"/>
      <c r="F1159" s="26"/>
      <c r="G1159" s="841">
        <f>G1158*$J$1086/1000</f>
        <v>0.15399009599999999</v>
      </c>
      <c r="H1159" s="27"/>
      <c r="I1159" s="28"/>
      <c r="J1159" s="841">
        <f>J1158*$Q$1086/1000</f>
        <v>8.2555200000000006E-3</v>
      </c>
      <c r="K1159" s="29"/>
      <c r="L1159" s="1801" t="s">
        <v>96</v>
      </c>
      <c r="M1159" s="404" t="s">
        <v>39</v>
      </c>
      <c r="N1159" s="405">
        <v>1.02</v>
      </c>
      <c r="O1159" s="406">
        <f>E1158*N1159</f>
        <v>337.62</v>
      </c>
      <c r="P1159" s="405">
        <v>0.41</v>
      </c>
      <c r="Q1159" s="499">
        <f>N1159*P1159*$N$1084</f>
        <v>0.50701397039999996</v>
      </c>
      <c r="R1159" s="598">
        <f>SUM(Q1159:Q1159)</f>
        <v>0.50701397039999996</v>
      </c>
      <c r="S1159" s="594"/>
      <c r="T1159" s="12"/>
      <c r="U1159" s="594"/>
      <c r="V1159" s="775"/>
    </row>
    <row r="1160" spans="1:22" s="77" customFormat="1">
      <c r="A1160" s="1294"/>
      <c r="B1160" s="17"/>
      <c r="C1160" s="774"/>
      <c r="D1160" s="304"/>
      <c r="E1160" s="305"/>
      <c r="F1160" s="30"/>
      <c r="G1160" s="31"/>
      <c r="H1160" s="30"/>
      <c r="I1160" s="32"/>
      <c r="J1160" s="31"/>
      <c r="K1160" s="840"/>
      <c r="L1160" s="1802"/>
      <c r="M1160" s="33"/>
      <c r="N1160" s="34"/>
      <c r="O1160" s="34"/>
      <c r="P1160" s="34"/>
      <c r="Q1160" s="35"/>
      <c r="R1160" s="19"/>
      <c r="S1160" s="19"/>
      <c r="T1160" s="771"/>
      <c r="U1160" s="19"/>
      <c r="V1160" s="1399"/>
    </row>
    <row r="1161" spans="1:22" s="7" customFormat="1" ht="12.75">
      <c r="A1161" s="1292">
        <f>A1158+1</f>
        <v>21</v>
      </c>
      <c r="B1161" s="1800" t="s">
        <v>107</v>
      </c>
      <c r="C1161" s="1726" t="s">
        <v>717</v>
      </c>
      <c r="D1161" s="852" t="s">
        <v>39</v>
      </c>
      <c r="E1161" s="851">
        <v>304</v>
      </c>
      <c r="F1161" s="850"/>
      <c r="G1161" s="848">
        <f>2.9/100</f>
        <v>2.8999999999999998E-2</v>
      </c>
      <c r="H1161" s="850"/>
      <c r="I1161" s="849"/>
      <c r="J1161" s="848">
        <f>2.85/100</f>
        <v>2.8500000000000001E-2</v>
      </c>
      <c r="K1161" s="847"/>
      <c r="L1161" s="366"/>
      <c r="M1161" s="846"/>
      <c r="N1161" s="845"/>
      <c r="O1161" s="844"/>
      <c r="P1161" s="843"/>
      <c r="Q1161" s="842"/>
      <c r="R1161" s="234">
        <f>G1162+J1162</f>
        <v>0.15870751</v>
      </c>
      <c r="S1161" s="593">
        <f>R1161+R1162</f>
        <v>0.49259475880000003</v>
      </c>
      <c r="T1161" s="595">
        <f>E1161*S1161</f>
        <v>149.7488066752</v>
      </c>
      <c r="U1161" s="649">
        <f>S1161*$U$5</f>
        <v>0.63667798644646889</v>
      </c>
      <c r="V1161" s="649">
        <f>U1161*E1161</f>
        <v>193.55010787972654</v>
      </c>
    </row>
    <row r="1162" spans="1:22" s="7" customFormat="1" ht="12.75">
      <c r="A1162" s="1293"/>
      <c r="B1162" s="1725"/>
      <c r="C1162" s="1727"/>
      <c r="D1162" s="302"/>
      <c r="E1162" s="303"/>
      <c r="F1162" s="26"/>
      <c r="G1162" s="841">
        <f>G1161*$J$1086/1000</f>
        <v>7.1565909999999983E-2</v>
      </c>
      <c r="H1162" s="27"/>
      <c r="I1162" s="28"/>
      <c r="J1162" s="841">
        <f>J1161*$Q$1086/1000</f>
        <v>8.71416E-2</v>
      </c>
      <c r="K1162" s="29"/>
      <c r="L1162" s="1801" t="s">
        <v>97</v>
      </c>
      <c r="M1162" s="404" t="s">
        <v>39</v>
      </c>
      <c r="N1162" s="405">
        <v>1.02</v>
      </c>
      <c r="O1162" s="406">
        <f>E1161*N1162</f>
        <v>310.08</v>
      </c>
      <c r="P1162" s="405">
        <v>0.27</v>
      </c>
      <c r="Q1162" s="499">
        <f>N1162*P1162*$N$1084</f>
        <v>0.33388724880000004</v>
      </c>
      <c r="R1162" s="598">
        <f>SUM(Q1162:Q1162)</f>
        <v>0.33388724880000004</v>
      </c>
      <c r="S1162" s="594"/>
      <c r="T1162" s="12"/>
      <c r="U1162" s="594"/>
      <c r="V1162" s="775"/>
    </row>
    <row r="1163" spans="1:22" s="7" customFormat="1">
      <c r="A1163" s="1294"/>
      <c r="B1163" s="17"/>
      <c r="C1163" s="774"/>
      <c r="D1163" s="304"/>
      <c r="E1163" s="305"/>
      <c r="F1163" s="30"/>
      <c r="G1163" s="31"/>
      <c r="H1163" s="30"/>
      <c r="I1163" s="32"/>
      <c r="J1163" s="31"/>
      <c r="K1163" s="840"/>
      <c r="L1163" s="1802"/>
      <c r="M1163" s="33"/>
      <c r="N1163" s="34"/>
      <c r="O1163" s="34"/>
      <c r="P1163" s="34"/>
      <c r="Q1163" s="35"/>
      <c r="R1163" s="19"/>
      <c r="S1163" s="19"/>
      <c r="T1163" s="771"/>
      <c r="U1163" s="19"/>
      <c r="V1163" s="1399"/>
    </row>
    <row r="1164" spans="1:22" s="77" customFormat="1" ht="12.75">
      <c r="A1164" s="1292">
        <f>A1161+1</f>
        <v>22</v>
      </c>
      <c r="B1164" s="1800" t="s">
        <v>149</v>
      </c>
      <c r="C1164" s="1726" t="s">
        <v>716</v>
      </c>
      <c r="D1164" s="852" t="s">
        <v>39</v>
      </c>
      <c r="E1164" s="851">
        <v>41</v>
      </c>
      <c r="F1164" s="850"/>
      <c r="G1164" s="848">
        <f>6.24/100</f>
        <v>6.2400000000000004E-2</v>
      </c>
      <c r="H1164" s="850"/>
      <c r="I1164" s="849"/>
      <c r="J1164" s="848">
        <f>0.27/100</f>
        <v>2.7000000000000001E-3</v>
      </c>
      <c r="K1164" s="847"/>
      <c r="L1164" s="366"/>
      <c r="M1164" s="846"/>
      <c r="N1164" s="845"/>
      <c r="O1164" s="844"/>
      <c r="P1164" s="843"/>
      <c r="Q1164" s="842"/>
      <c r="R1164" s="234">
        <f>G1165+J1165</f>
        <v>0.16224561599999998</v>
      </c>
      <c r="S1164" s="593">
        <f>R1164+R1165</f>
        <v>0.94131586320000005</v>
      </c>
      <c r="T1164" s="595">
        <f>E1164*S1164</f>
        <v>38.593950391200003</v>
      </c>
      <c r="U1164" s="649">
        <f>S1164*$U$5</f>
        <v>1.2166493404279715</v>
      </c>
      <c r="V1164" s="649">
        <f>U1164*E1164</f>
        <v>49.882622957546829</v>
      </c>
    </row>
    <row r="1165" spans="1:22" s="77" customFormat="1" ht="12.75">
      <c r="A1165" s="1293"/>
      <c r="B1165" s="1725"/>
      <c r="C1165" s="1727"/>
      <c r="D1165" s="302"/>
      <c r="E1165" s="303"/>
      <c r="F1165" s="26"/>
      <c r="G1165" s="841">
        <f>G1164*$J$1086/1000</f>
        <v>0.15399009599999999</v>
      </c>
      <c r="H1165" s="27"/>
      <c r="I1165" s="28"/>
      <c r="J1165" s="841">
        <f>J1164*$Q$1086/1000</f>
        <v>8.2555200000000006E-3</v>
      </c>
      <c r="K1165" s="29"/>
      <c r="L1165" s="1801" t="s">
        <v>348</v>
      </c>
      <c r="M1165" s="404" t="s">
        <v>39</v>
      </c>
      <c r="N1165" s="405">
        <v>1.02</v>
      </c>
      <c r="O1165" s="406">
        <f>E1164*N1165</f>
        <v>41.82</v>
      </c>
      <c r="P1165" s="405">
        <v>0.63</v>
      </c>
      <c r="Q1165" s="499">
        <f>N1165*P1165*$N$1084</f>
        <v>0.77907024720000007</v>
      </c>
      <c r="R1165" s="598">
        <f>SUM(Q1165:Q1165)</f>
        <v>0.77907024720000007</v>
      </c>
      <c r="S1165" s="594"/>
      <c r="T1165" s="12"/>
      <c r="U1165" s="594"/>
      <c r="V1165" s="775"/>
    </row>
    <row r="1166" spans="1:22" s="77" customFormat="1">
      <c r="A1166" s="1294"/>
      <c r="B1166" s="17"/>
      <c r="C1166" s="774"/>
      <c r="D1166" s="304"/>
      <c r="E1166" s="305"/>
      <c r="F1166" s="30"/>
      <c r="G1166" s="31"/>
      <c r="H1166" s="30"/>
      <c r="I1166" s="32"/>
      <c r="J1166" s="31"/>
      <c r="K1166" s="840"/>
      <c r="L1166" s="1802"/>
      <c r="M1166" s="33"/>
      <c r="N1166" s="34"/>
      <c r="O1166" s="34"/>
      <c r="P1166" s="34"/>
      <c r="Q1166" s="35"/>
      <c r="R1166" s="19"/>
      <c r="S1166" s="19"/>
      <c r="T1166" s="771"/>
      <c r="U1166" s="19"/>
      <c r="V1166" s="1399"/>
    </row>
    <row r="1167" spans="1:22" s="900" customFormat="1" ht="12.75">
      <c r="A1167" s="1400">
        <f>A1161+1</f>
        <v>22</v>
      </c>
      <c r="B1167" s="1823" t="s">
        <v>100</v>
      </c>
      <c r="C1167" s="1820" t="s">
        <v>715</v>
      </c>
      <c r="D1167" s="1234" t="s">
        <v>39</v>
      </c>
      <c r="E1167" s="1235">
        <v>22</v>
      </c>
      <c r="F1167" s="892"/>
      <c r="G1167" s="890">
        <f>13.4/100</f>
        <v>0.13400000000000001</v>
      </c>
      <c r="H1167" s="892"/>
      <c r="I1167" s="891"/>
      <c r="J1167" s="890">
        <f>1.8/100</f>
        <v>1.8000000000000002E-2</v>
      </c>
      <c r="K1167" s="889"/>
      <c r="L1167" s="917"/>
      <c r="M1167" s="916"/>
      <c r="N1167" s="915"/>
      <c r="O1167" s="914"/>
      <c r="P1167" s="892"/>
      <c r="Q1167" s="913"/>
      <c r="R1167" s="868">
        <f>G1168+J1168</f>
        <v>0.38572066000000005</v>
      </c>
      <c r="S1167" s="893">
        <f>R1167+R1168</f>
        <v>0.87066946000000001</v>
      </c>
      <c r="T1167" s="901">
        <f>E1167*S1167</f>
        <v>19.154728120000001</v>
      </c>
      <c r="U1167" s="649">
        <f>S1167*$U$5</f>
        <v>1.1253389703204335</v>
      </c>
      <c r="V1167" s="649">
        <f>U1167*E1167</f>
        <v>24.757457347049538</v>
      </c>
    </row>
    <row r="1168" spans="1:22" s="900" customFormat="1" ht="22.5">
      <c r="A1168" s="1401"/>
      <c r="B1168" s="1818"/>
      <c r="C1168" s="1820"/>
      <c r="D1168" s="1234"/>
      <c r="E1168" s="1235"/>
      <c r="F1168" s="892"/>
      <c r="G1168" s="489">
        <f>G1167*$J$1086/1000</f>
        <v>0.33068386000000005</v>
      </c>
      <c r="H1168" s="37"/>
      <c r="I1168" s="38"/>
      <c r="J1168" s="489">
        <f>J1167*$Q$1086/1000</f>
        <v>5.5036800000000004E-2</v>
      </c>
      <c r="K1168" s="889"/>
      <c r="L1168" s="921" t="s">
        <v>106</v>
      </c>
      <c r="M1168" s="920" t="s">
        <v>39</v>
      </c>
      <c r="N1168" s="919">
        <v>1</v>
      </c>
      <c r="O1168" s="919">
        <f>E1167*N1168</f>
        <v>22</v>
      </c>
      <c r="P1168" s="918">
        <v>0.4</v>
      </c>
      <c r="Q1168" s="499">
        <f>N1168*P1168*$N$1084</f>
        <v>0.48494880000000001</v>
      </c>
      <c r="R1168" s="883">
        <f>SUM(Q1168:Q1168)</f>
        <v>0.48494880000000001</v>
      </c>
      <c r="S1168" s="893"/>
      <c r="T1168" s="882"/>
      <c r="U1168" s="893"/>
      <c r="V1168" s="893"/>
    </row>
    <row r="1169" spans="1:22" s="900" customFormat="1" ht="12.75">
      <c r="A1169" s="1401"/>
      <c r="C1169" s="1820"/>
      <c r="D1169" s="1234"/>
      <c r="E1169" s="1235"/>
      <c r="F1169" s="892"/>
      <c r="G1169" s="890"/>
      <c r="H1169" s="892"/>
      <c r="I1169" s="891"/>
      <c r="J1169" s="890"/>
      <c r="K1169" s="889"/>
      <c r="L1169" s="917"/>
      <c r="M1169" s="916"/>
      <c r="N1169" s="915"/>
      <c r="O1169" s="914"/>
      <c r="P1169" s="892"/>
      <c r="Q1169" s="913"/>
      <c r="R1169" s="883"/>
      <c r="S1169" s="883"/>
      <c r="T1169" s="882"/>
      <c r="U1169" s="883"/>
      <c r="V1169" s="893"/>
    </row>
    <row r="1170" spans="1:22" s="900" customFormat="1">
      <c r="A1170" s="1402"/>
      <c r="B1170" s="881"/>
      <c r="C1170" s="880"/>
      <c r="D1170" s="879"/>
      <c r="E1170" s="878"/>
      <c r="F1170" s="870"/>
      <c r="G1170" s="876"/>
      <c r="H1170" s="870"/>
      <c r="I1170" s="877"/>
      <c r="J1170" s="876"/>
      <c r="K1170" s="875"/>
      <c r="L1170" s="917"/>
      <c r="M1170" s="916"/>
      <c r="N1170" s="915"/>
      <c r="O1170" s="914"/>
      <c r="P1170" s="892"/>
      <c r="Q1170" s="913"/>
      <c r="R1170" s="883"/>
      <c r="S1170" s="883"/>
      <c r="T1170" s="882"/>
      <c r="U1170" s="883"/>
      <c r="V1170" s="893"/>
    </row>
    <row r="1171" spans="1:22" s="900" customFormat="1" ht="12.75">
      <c r="A1171" s="1400">
        <f>A1167+1</f>
        <v>23</v>
      </c>
      <c r="B1171" s="1817" t="s">
        <v>101</v>
      </c>
      <c r="C1171" s="1819" t="s">
        <v>714</v>
      </c>
      <c r="D1171" s="1236" t="s">
        <v>60</v>
      </c>
      <c r="E1171" s="1237">
        <v>4</v>
      </c>
      <c r="F1171" s="905"/>
      <c r="G1171" s="911">
        <v>0.46</v>
      </c>
      <c r="H1171" s="905"/>
      <c r="I1171" s="912"/>
      <c r="J1171" s="911">
        <v>7.0000000000000007E-2</v>
      </c>
      <c r="K1171" s="910"/>
      <c r="L1171" s="909"/>
      <c r="M1171" s="908"/>
      <c r="N1171" s="907"/>
      <c r="O1171" s="906"/>
      <c r="P1171" s="905"/>
      <c r="Q1171" s="904"/>
      <c r="R1171" s="903">
        <f>G1172+J1172</f>
        <v>1.3492154000000001</v>
      </c>
      <c r="S1171" s="902">
        <f>R1171+R1172</f>
        <v>4.8347848999999998</v>
      </c>
      <c r="T1171" s="901">
        <f>E1171*S1171</f>
        <v>19.339139599999999</v>
      </c>
      <c r="U1171" s="649">
        <f>S1171*$U$5</f>
        <v>6.2489522270446702</v>
      </c>
      <c r="V1171" s="649">
        <f>U1171*E1171</f>
        <v>24.995808908178681</v>
      </c>
    </row>
    <row r="1172" spans="1:22" ht="12.75">
      <c r="A1172" s="1401"/>
      <c r="B1172" s="1818"/>
      <c r="C1172" s="1820"/>
      <c r="D1172" s="1234"/>
      <c r="E1172" s="1235"/>
      <c r="F1172" s="892"/>
      <c r="G1172" s="489">
        <f>G1171*$J$1086/1000</f>
        <v>1.1351834000000001</v>
      </c>
      <c r="H1172" s="37"/>
      <c r="I1172" s="38"/>
      <c r="J1172" s="489">
        <f>J1171*$Q$1086/1000</f>
        <v>0.214032</v>
      </c>
      <c r="K1172" s="889"/>
      <c r="L1172" s="1821" t="s">
        <v>102</v>
      </c>
      <c r="M1172" s="897" t="s">
        <v>39</v>
      </c>
      <c r="N1172" s="896">
        <v>2.5</v>
      </c>
      <c r="O1172" s="896">
        <f>E1171*N1172</f>
        <v>10</v>
      </c>
      <c r="P1172" s="895">
        <v>1.1499999999999999</v>
      </c>
      <c r="Q1172" s="499">
        <f>N1172*P1172*$N$1084</f>
        <v>3.4855695</v>
      </c>
      <c r="R1172" s="883">
        <f>SUM(Q1172:Q1172)</f>
        <v>3.4855695</v>
      </c>
      <c r="S1172" s="893"/>
      <c r="T1172" s="882"/>
      <c r="U1172" s="893"/>
      <c r="V1172" s="893"/>
    </row>
    <row r="1173" spans="1:22" ht="12.75">
      <c r="A1173" s="1401"/>
      <c r="B1173" s="900"/>
      <c r="C1173" s="1820"/>
      <c r="D1173" s="1234"/>
      <c r="E1173" s="1235"/>
      <c r="F1173" s="892"/>
      <c r="G1173" s="890"/>
      <c r="H1173" s="892"/>
      <c r="I1173" s="891"/>
      <c r="J1173" s="890"/>
      <c r="K1173" s="889"/>
      <c r="L1173" s="1822"/>
      <c r="M1173" s="888"/>
      <c r="N1173" s="887"/>
      <c r="O1173" s="886"/>
      <c r="P1173" s="885"/>
      <c r="Q1173" s="884"/>
      <c r="R1173" s="883"/>
      <c r="S1173" s="883"/>
      <c r="T1173" s="882"/>
      <c r="U1173" s="883"/>
      <c r="V1173" s="893"/>
    </row>
    <row r="1174" spans="1:22">
      <c r="A1174" s="1402"/>
      <c r="B1174" s="881"/>
      <c r="C1174" s="880"/>
      <c r="D1174" s="879"/>
      <c r="E1174" s="878"/>
      <c r="F1174" s="870"/>
      <c r="G1174" s="876"/>
      <c r="H1174" s="870"/>
      <c r="I1174" s="877"/>
      <c r="J1174" s="876"/>
      <c r="K1174" s="875"/>
      <c r="L1174" s="874"/>
      <c r="M1174" s="873"/>
      <c r="N1174" s="872"/>
      <c r="O1174" s="871"/>
      <c r="P1174" s="870"/>
      <c r="Q1174" s="869"/>
      <c r="R1174" s="868"/>
      <c r="S1174" s="868"/>
      <c r="T1174" s="867"/>
      <c r="U1174" s="868"/>
      <c r="V1174" s="1403"/>
    </row>
    <row r="1175" spans="1:22" s="900" customFormat="1" ht="12.75">
      <c r="A1175" s="1404">
        <f>A1171+1</f>
        <v>24</v>
      </c>
      <c r="B1175" s="1238" t="s">
        <v>103</v>
      </c>
      <c r="C1175" s="1920" t="s">
        <v>811</v>
      </c>
      <c r="D1175" s="1236" t="s">
        <v>35</v>
      </c>
      <c r="E1175" s="1239">
        <v>3.8</v>
      </c>
      <c r="F1175" s="905"/>
      <c r="G1175" s="911">
        <f>194/100</f>
        <v>1.94</v>
      </c>
      <c r="H1175" s="905"/>
      <c r="I1175" s="912"/>
      <c r="J1175" s="911">
        <v>0</v>
      </c>
      <c r="K1175" s="910"/>
      <c r="L1175" s="931"/>
      <c r="M1175" s="930"/>
      <c r="N1175" s="929"/>
      <c r="O1175" s="928"/>
      <c r="P1175" s="927"/>
      <c r="Q1175" s="926"/>
      <c r="R1175" s="903">
        <f>G1176+J1176</f>
        <v>4.7875126000000003</v>
      </c>
      <c r="S1175" s="925">
        <f>R1175+R1176</f>
        <v>4.7875126000000003</v>
      </c>
      <c r="T1175" s="924">
        <f>E1175*S1175</f>
        <v>18.192547879999999</v>
      </c>
      <c r="U1175" s="649">
        <f>S1175*$U$5</f>
        <v>6.1878528502425043</v>
      </c>
      <c r="V1175" s="649">
        <f>U1175*E1175</f>
        <v>23.513840830921517</v>
      </c>
    </row>
    <row r="1176" spans="1:22" s="900" customFormat="1" ht="12.75">
      <c r="A1176" s="1401"/>
      <c r="B1176" s="1240" t="s">
        <v>104</v>
      </c>
      <c r="C1176" s="1820"/>
      <c r="D1176" s="1234"/>
      <c r="E1176" s="1241"/>
      <c r="F1176" s="892"/>
      <c r="G1176" s="489">
        <f>G1175*$J$1086/1000</f>
        <v>4.7875126000000003</v>
      </c>
      <c r="H1176" s="37"/>
      <c r="I1176" s="38"/>
      <c r="J1176" s="489">
        <f>J1175*$Q$1086/1000</f>
        <v>0</v>
      </c>
      <c r="K1176" s="889"/>
      <c r="L1176" s="917"/>
      <c r="M1176" s="916"/>
      <c r="N1176" s="915"/>
      <c r="O1176" s="914"/>
      <c r="P1176" s="892"/>
      <c r="Q1176" s="913"/>
      <c r="R1176" s="883"/>
      <c r="S1176" s="883"/>
      <c r="T1176" s="882"/>
      <c r="U1176" s="883"/>
      <c r="V1176" s="893"/>
    </row>
    <row r="1177" spans="1:22" s="900" customFormat="1">
      <c r="A1177" s="1402"/>
      <c r="B1177" s="881"/>
      <c r="C1177" s="880"/>
      <c r="D1177" s="879"/>
      <c r="E1177" s="1242"/>
      <c r="F1177" s="870"/>
      <c r="G1177" s="876"/>
      <c r="H1177" s="870"/>
      <c r="I1177" s="877"/>
      <c r="J1177" s="876"/>
      <c r="K1177" s="875"/>
      <c r="L1177" s="874"/>
      <c r="M1177" s="873"/>
      <c r="N1177" s="872"/>
      <c r="O1177" s="871"/>
      <c r="P1177" s="870"/>
      <c r="Q1177" s="869"/>
      <c r="R1177" s="868"/>
      <c r="S1177" s="868"/>
      <c r="T1177" s="867"/>
      <c r="U1177" s="868"/>
      <c r="V1177" s="1403"/>
    </row>
    <row r="1178" spans="1:22" s="36" customFormat="1" ht="12.75">
      <c r="A1178" s="1404">
        <f>A1175+1</f>
        <v>25</v>
      </c>
      <c r="B1178" s="1238" t="s">
        <v>105</v>
      </c>
      <c r="C1178" s="1819" t="s">
        <v>713</v>
      </c>
      <c r="D1178" s="1236" t="s">
        <v>35</v>
      </c>
      <c r="E1178" s="1239">
        <v>3.75</v>
      </c>
      <c r="F1178" s="905"/>
      <c r="G1178" s="911">
        <f>56.2/100</f>
        <v>0.56200000000000006</v>
      </c>
      <c r="H1178" s="905"/>
      <c r="I1178" s="912"/>
      <c r="J1178" s="911">
        <v>0</v>
      </c>
      <c r="K1178" s="910"/>
      <c r="L1178" s="931"/>
      <c r="M1178" s="930"/>
      <c r="N1178" s="929"/>
      <c r="O1178" s="928"/>
      <c r="P1178" s="927"/>
      <c r="Q1178" s="926"/>
      <c r="R1178" s="903">
        <f>G1179+J1179</f>
        <v>1.3868979800000001</v>
      </c>
      <c r="S1178" s="925">
        <f>R1178+R1179</f>
        <v>1.3868979800000001</v>
      </c>
      <c r="T1178" s="924">
        <f>E1178*S1178</f>
        <v>5.2008674250000002</v>
      </c>
      <c r="U1178" s="649">
        <f>S1178*$U$5</f>
        <v>1.7925635576475709</v>
      </c>
      <c r="V1178" s="649">
        <f>U1178*E1178</f>
        <v>6.7221133411783907</v>
      </c>
    </row>
    <row r="1179" spans="1:22" s="690" customFormat="1" ht="12.75">
      <c r="A1179" s="1401"/>
      <c r="B1179" s="1240"/>
      <c r="C1179" s="1820"/>
      <c r="D1179" s="1234"/>
      <c r="E1179" s="1235"/>
      <c r="F1179" s="892"/>
      <c r="G1179" s="489">
        <f>G1178*$J$1086/1000</f>
        <v>1.3868979800000001</v>
      </c>
      <c r="H1179" s="37"/>
      <c r="I1179" s="38"/>
      <c r="J1179" s="489">
        <f>J1178*$Q$1086/1000</f>
        <v>0</v>
      </c>
      <c r="K1179" s="889"/>
      <c r="L1179" s="917"/>
      <c r="M1179" s="916"/>
      <c r="N1179" s="915"/>
      <c r="O1179" s="914"/>
      <c r="P1179" s="892"/>
      <c r="Q1179" s="913"/>
      <c r="R1179" s="883"/>
      <c r="S1179" s="883"/>
      <c r="T1179" s="882"/>
      <c r="U1179" s="883"/>
      <c r="V1179" s="893"/>
    </row>
    <row r="1180" spans="1:22" s="690" customFormat="1">
      <c r="A1180" s="1402"/>
      <c r="B1180" s="881"/>
      <c r="C1180" s="880"/>
      <c r="D1180" s="879"/>
      <c r="E1180" s="878"/>
      <c r="F1180" s="870"/>
      <c r="G1180" s="876"/>
      <c r="H1180" s="870"/>
      <c r="I1180" s="877"/>
      <c r="J1180" s="876"/>
      <c r="K1180" s="875"/>
      <c r="L1180" s="874"/>
      <c r="M1180" s="873"/>
      <c r="N1180" s="872"/>
      <c r="O1180" s="871"/>
      <c r="P1180" s="870"/>
      <c r="Q1180" s="869"/>
      <c r="R1180" s="868"/>
      <c r="S1180" s="868"/>
      <c r="T1180" s="867"/>
      <c r="U1180" s="868"/>
      <c r="V1180" s="1403"/>
    </row>
    <row r="1181" spans="1:22" s="7" customFormat="1" ht="12.75">
      <c r="A1181" s="1292">
        <f>A1178+1</f>
        <v>26</v>
      </c>
      <c r="B1181" s="1800" t="s">
        <v>107</v>
      </c>
      <c r="C1181" s="1726" t="s">
        <v>712</v>
      </c>
      <c r="D1181" s="852" t="s">
        <v>39</v>
      </c>
      <c r="E1181" s="851">
        <v>6</v>
      </c>
      <c r="F1181" s="850"/>
      <c r="G1181" s="848">
        <f>2.9/100</f>
        <v>2.8999999999999998E-2</v>
      </c>
      <c r="H1181" s="850"/>
      <c r="I1181" s="849"/>
      <c r="J1181" s="848">
        <f>2.85/100</f>
        <v>2.8500000000000001E-2</v>
      </c>
      <c r="K1181" s="847"/>
      <c r="L1181" s="366"/>
      <c r="M1181" s="846"/>
      <c r="N1181" s="845"/>
      <c r="O1181" s="844"/>
      <c r="P1181" s="843"/>
      <c r="Q1181" s="842"/>
      <c r="R1181" s="234">
        <f>G1182+J1182</f>
        <v>0.15870751</v>
      </c>
      <c r="S1181" s="593">
        <f>R1181+R1182</f>
        <v>0.49259475880000003</v>
      </c>
      <c r="T1181" s="595">
        <f>E1181*S1181</f>
        <v>2.9555685528</v>
      </c>
      <c r="U1181" s="649">
        <f>S1181*$U$5</f>
        <v>0.63667798644646889</v>
      </c>
      <c r="V1181" s="649">
        <f>U1181*E1181</f>
        <v>3.8200679186788133</v>
      </c>
    </row>
    <row r="1182" spans="1:22" s="7" customFormat="1" ht="12.75">
      <c r="A1182" s="1293"/>
      <c r="B1182" s="1725"/>
      <c r="C1182" s="1727"/>
      <c r="D1182" s="302"/>
      <c r="E1182" s="303"/>
      <c r="F1182" s="26"/>
      <c r="G1182" s="841">
        <f>G1181*$J$1086/1000</f>
        <v>7.1565909999999983E-2</v>
      </c>
      <c r="H1182" s="27"/>
      <c r="I1182" s="28"/>
      <c r="J1182" s="841">
        <f>J1181*$Q$1086/1000</f>
        <v>8.71416E-2</v>
      </c>
      <c r="K1182" s="29"/>
      <c r="L1182" s="1801" t="s">
        <v>349</v>
      </c>
      <c r="M1182" s="404" t="s">
        <v>39</v>
      </c>
      <c r="N1182" s="405">
        <v>1.02</v>
      </c>
      <c r="O1182" s="406">
        <f>E1181*N1182</f>
        <v>6.12</v>
      </c>
      <c r="P1182" s="405">
        <v>0.27</v>
      </c>
      <c r="Q1182" s="499">
        <f>N1182*P1182*$N$1084</f>
        <v>0.33388724880000004</v>
      </c>
      <c r="R1182" s="598">
        <f>SUM(Q1182:Q1182)</f>
        <v>0.33388724880000004</v>
      </c>
      <c r="S1182" s="594"/>
      <c r="T1182" s="12"/>
      <c r="U1182" s="594"/>
      <c r="V1182" s="775"/>
    </row>
    <row r="1183" spans="1:22" s="7" customFormat="1">
      <c r="A1183" s="1294"/>
      <c r="B1183" s="17"/>
      <c r="C1183" s="774"/>
      <c r="D1183" s="304"/>
      <c r="E1183" s="305"/>
      <c r="F1183" s="30"/>
      <c r="G1183" s="31"/>
      <c r="H1183" s="30"/>
      <c r="I1183" s="32"/>
      <c r="J1183" s="31"/>
      <c r="K1183" s="840"/>
      <c r="L1183" s="1802"/>
      <c r="M1183" s="33"/>
      <c r="N1183" s="34"/>
      <c r="O1183" s="34"/>
      <c r="P1183" s="34"/>
      <c r="Q1183" s="35"/>
      <c r="R1183" s="19"/>
      <c r="S1183" s="19"/>
      <c r="T1183" s="771"/>
      <c r="U1183" s="19"/>
      <c r="V1183" s="1399"/>
    </row>
    <row r="1184" spans="1:22" s="36" customFormat="1" ht="12.75">
      <c r="A1184" s="1394">
        <f>A1181+1</f>
        <v>27</v>
      </c>
      <c r="B1184" s="1799" t="s">
        <v>33</v>
      </c>
      <c r="C1184" s="1794" t="s">
        <v>711</v>
      </c>
      <c r="D1184" s="837" t="s">
        <v>60</v>
      </c>
      <c r="E1184" s="836">
        <v>1</v>
      </c>
      <c r="F1184" s="488"/>
      <c r="G1184" s="489"/>
      <c r="H1184" s="488"/>
      <c r="I1184" s="490"/>
      <c r="J1184" s="489"/>
      <c r="K1184" s="491"/>
      <c r="L1184" s="492"/>
      <c r="M1184" s="493"/>
      <c r="N1184" s="494"/>
      <c r="O1184" s="494"/>
      <c r="P1184" s="488"/>
      <c r="Q1184" s="495"/>
      <c r="R1184" s="214">
        <f>G1185+J1185</f>
        <v>0</v>
      </c>
      <c r="S1184" s="825">
        <f>R1184+R1185</f>
        <v>0.15760836</v>
      </c>
      <c r="T1184" s="824">
        <f>E1184*S1184</f>
        <v>0.15760836</v>
      </c>
      <c r="U1184" s="649">
        <f>S1184*$U$5</f>
        <v>0.20370856875615256</v>
      </c>
      <c r="V1184" s="649">
        <f>U1184*E1184</f>
        <v>0.20370856875615256</v>
      </c>
    </row>
    <row r="1185" spans="1:22" s="36" customFormat="1" ht="12.75">
      <c r="A1185" s="1396"/>
      <c r="B1185" s="1789"/>
      <c r="C1185" s="1795"/>
      <c r="D1185" s="300"/>
      <c r="E1185" s="301"/>
      <c r="F1185" s="37"/>
      <c r="G1185" s="489">
        <f>G1184*$J$1086/1000</f>
        <v>0</v>
      </c>
      <c r="H1185" s="37"/>
      <c r="I1185" s="38"/>
      <c r="J1185" s="489">
        <f>J1184*$Q$1086/1000</f>
        <v>0</v>
      </c>
      <c r="K1185" s="39"/>
      <c r="L1185" s="526" t="s">
        <v>350</v>
      </c>
      <c r="M1185" s="527" t="s">
        <v>60</v>
      </c>
      <c r="N1185" s="528">
        <v>1</v>
      </c>
      <c r="O1185" s="529">
        <f>E1184*N1185</f>
        <v>1</v>
      </c>
      <c r="P1185" s="530">
        <v>0.13</v>
      </c>
      <c r="Q1185" s="978">
        <f>N1185*P1185*$N$1084</f>
        <v>0.15760836</v>
      </c>
      <c r="R1185" s="601">
        <f>SUM(Q1185:Q1185)</f>
        <v>0.15760836</v>
      </c>
      <c r="S1185" s="823"/>
      <c r="T1185" s="44"/>
      <c r="U1185" s="823"/>
      <c r="V1185" s="823"/>
    </row>
    <row r="1186" spans="1:22" s="36" customFormat="1" ht="12.75">
      <c r="A1186" s="1396"/>
      <c r="C1186" s="1795"/>
      <c r="D1186" s="300"/>
      <c r="E1186" s="301"/>
      <c r="F1186" s="37"/>
      <c r="G1186" s="40"/>
      <c r="H1186" s="37"/>
      <c r="I1186" s="38"/>
      <c r="J1186" s="40"/>
      <c r="K1186" s="39"/>
      <c r="L1186" s="166"/>
      <c r="M1186" s="41"/>
      <c r="N1186" s="42"/>
      <c r="O1186" s="42"/>
      <c r="P1186" s="37"/>
      <c r="Q1186" s="43"/>
      <c r="R1186" s="601"/>
      <c r="S1186" s="601"/>
      <c r="T1186" s="44"/>
      <c r="U1186" s="601"/>
      <c r="V1186" s="823"/>
    </row>
    <row r="1187" spans="1:22" s="36" customFormat="1">
      <c r="A1187" s="1397"/>
      <c r="B1187" s="45" t="s">
        <v>546</v>
      </c>
      <c r="C1187" s="299"/>
      <c r="D1187" s="46"/>
      <c r="E1187" s="47"/>
      <c r="F1187" s="48"/>
      <c r="G1187" s="49"/>
      <c r="H1187" s="48"/>
      <c r="I1187" s="50"/>
      <c r="J1187" s="49"/>
      <c r="K1187" s="500"/>
      <c r="L1187" s="168"/>
      <c r="M1187" s="51"/>
      <c r="N1187" s="52"/>
      <c r="O1187" s="52"/>
      <c r="P1187" s="48"/>
      <c r="Q1187" s="502"/>
      <c r="R1187" s="53"/>
      <c r="S1187" s="53"/>
      <c r="T1187" s="224"/>
      <c r="U1187" s="53"/>
      <c r="V1187" s="1398"/>
    </row>
    <row r="1188" spans="1:22" s="36" customFormat="1" ht="12.75">
      <c r="A1188" s="1394">
        <f>A1184+1</f>
        <v>28</v>
      </c>
      <c r="B1188" s="1799" t="s">
        <v>33</v>
      </c>
      <c r="C1188" s="1794" t="s">
        <v>710</v>
      </c>
      <c r="D1188" s="837" t="s">
        <v>60</v>
      </c>
      <c r="E1188" s="836">
        <v>2</v>
      </c>
      <c r="F1188" s="488"/>
      <c r="G1188" s="489"/>
      <c r="H1188" s="488"/>
      <c r="I1188" s="490"/>
      <c r="J1188" s="489"/>
      <c r="K1188" s="491"/>
      <c r="L1188" s="492"/>
      <c r="M1188" s="493"/>
      <c r="N1188" s="494"/>
      <c r="O1188" s="494"/>
      <c r="P1188" s="488"/>
      <c r="Q1188" s="495"/>
      <c r="R1188" s="214">
        <f>G1189+J1189</f>
        <v>0</v>
      </c>
      <c r="S1188" s="825">
        <f>R1188+R1189</f>
        <v>0.24247440000000001</v>
      </c>
      <c r="T1188" s="824">
        <f>E1188*S1188</f>
        <v>0.48494880000000001</v>
      </c>
      <c r="U1188" s="649">
        <f>S1188*$U$5</f>
        <v>0.31339779808638857</v>
      </c>
      <c r="V1188" s="649">
        <f>U1188*E1188</f>
        <v>0.62679559617277714</v>
      </c>
    </row>
    <row r="1189" spans="1:22" s="36" customFormat="1" ht="12.75">
      <c r="A1189" s="1396"/>
      <c r="B1189" s="1789"/>
      <c r="C1189" s="1795"/>
      <c r="D1189" s="300"/>
      <c r="E1189" s="301"/>
      <c r="F1189" s="37"/>
      <c r="G1189" s="489">
        <f>G1188*$J$1086/1000</f>
        <v>0</v>
      </c>
      <c r="H1189" s="37"/>
      <c r="I1189" s="38"/>
      <c r="J1189" s="489">
        <f>J1188*$Q$1086/1000</f>
        <v>0</v>
      </c>
      <c r="K1189" s="39"/>
      <c r="L1189" s="526" t="s">
        <v>351</v>
      </c>
      <c r="M1189" s="527" t="s">
        <v>60</v>
      </c>
      <c r="N1189" s="528">
        <v>1</v>
      </c>
      <c r="O1189" s="529">
        <f>E1188*N1189</f>
        <v>2</v>
      </c>
      <c r="P1189" s="530">
        <v>0.2</v>
      </c>
      <c r="Q1189" s="978">
        <f>N1189*P1189*$N$1084</f>
        <v>0.24247440000000001</v>
      </c>
      <c r="R1189" s="601">
        <f>SUM(Q1189:Q1189)</f>
        <v>0.24247440000000001</v>
      </c>
      <c r="S1189" s="823"/>
      <c r="T1189" s="44"/>
      <c r="U1189" s="823"/>
      <c r="V1189" s="823"/>
    </row>
    <row r="1190" spans="1:22" s="36" customFormat="1" ht="12.75">
      <c r="A1190" s="1396"/>
      <c r="C1190" s="1795"/>
      <c r="D1190" s="300"/>
      <c r="E1190" s="301"/>
      <c r="F1190" s="37"/>
      <c r="G1190" s="40"/>
      <c r="H1190" s="37"/>
      <c r="I1190" s="38"/>
      <c r="J1190" s="40"/>
      <c r="K1190" s="39"/>
      <c r="L1190" s="166"/>
      <c r="M1190" s="41"/>
      <c r="N1190" s="42"/>
      <c r="O1190" s="42"/>
      <c r="P1190" s="37"/>
      <c r="Q1190" s="43"/>
      <c r="R1190" s="601"/>
      <c r="S1190" s="601"/>
      <c r="T1190" s="44"/>
      <c r="U1190" s="601"/>
      <c r="V1190" s="823"/>
    </row>
    <row r="1191" spans="1:22" s="36" customFormat="1">
      <c r="A1191" s="1397"/>
      <c r="B1191" s="45" t="s">
        <v>546</v>
      </c>
      <c r="C1191" s="299"/>
      <c r="D1191" s="46"/>
      <c r="E1191" s="47"/>
      <c r="F1191" s="48"/>
      <c r="G1191" s="49"/>
      <c r="H1191" s="48"/>
      <c r="I1191" s="50"/>
      <c r="J1191" s="49"/>
      <c r="K1191" s="500"/>
      <c r="L1191" s="168"/>
      <c r="M1191" s="51"/>
      <c r="N1191" s="52"/>
      <c r="O1191" s="52"/>
      <c r="P1191" s="48"/>
      <c r="Q1191" s="502"/>
      <c r="R1191" s="53"/>
      <c r="S1191" s="53"/>
      <c r="T1191" s="224"/>
      <c r="U1191" s="53"/>
      <c r="V1191" s="1398"/>
    </row>
    <row r="1192" spans="1:22" s="36" customFormat="1" ht="12.75">
      <c r="A1192" s="1394">
        <f>A1188+1</f>
        <v>29</v>
      </c>
      <c r="B1192" s="1799" t="s">
        <v>547</v>
      </c>
      <c r="C1192" s="1794" t="s">
        <v>709</v>
      </c>
      <c r="D1192" s="837" t="s">
        <v>60</v>
      </c>
      <c r="E1192" s="836">
        <v>1</v>
      </c>
      <c r="F1192" s="488"/>
      <c r="G1192" s="489"/>
      <c r="H1192" s="488"/>
      <c r="I1192" s="490"/>
      <c r="J1192" s="489"/>
      <c r="K1192" s="491"/>
      <c r="L1192" s="492"/>
      <c r="M1192" s="493"/>
      <c r="N1192" s="494"/>
      <c r="O1192" s="494"/>
      <c r="P1192" s="488"/>
      <c r="Q1192" s="495"/>
      <c r="R1192" s="214">
        <f>G1193+J1193</f>
        <v>0</v>
      </c>
      <c r="S1192" s="825">
        <f>R1192+R1193</f>
        <v>6013.75</v>
      </c>
      <c r="T1192" s="824">
        <f>E1192*S1192</f>
        <v>6013.75</v>
      </c>
      <c r="U1192" s="649">
        <f>S1192*$U$6</f>
        <v>6221.5551312499992</v>
      </c>
      <c r="V1192" s="649">
        <f>U1192*E1192</f>
        <v>6221.5551312499992</v>
      </c>
    </row>
    <row r="1193" spans="1:22" s="36" customFormat="1" ht="22.5">
      <c r="A1193" s="1396"/>
      <c r="B1193" s="1789"/>
      <c r="C1193" s="1795"/>
      <c r="D1193" s="300"/>
      <c r="E1193" s="301"/>
      <c r="F1193" s="37"/>
      <c r="G1193" s="489">
        <f>G1192*$J$1086/1000</f>
        <v>0</v>
      </c>
      <c r="H1193" s="37"/>
      <c r="I1193" s="38"/>
      <c r="J1193" s="489">
        <f>J1192*$Q$1086/1000</f>
        <v>0</v>
      </c>
      <c r="K1193" s="39"/>
      <c r="L1193" s="526" t="s">
        <v>352</v>
      </c>
      <c r="M1193" s="527" t="s">
        <v>60</v>
      </c>
      <c r="N1193" s="528">
        <v>1</v>
      </c>
      <c r="O1193" s="529">
        <f>E1192*N1193</f>
        <v>1</v>
      </c>
      <c r="P1193" s="530">
        <f>6250/1.2</f>
        <v>5208.3333333333339</v>
      </c>
      <c r="Q1193" s="978">
        <f>N1193*P1193*$N$1085</f>
        <v>6013.75</v>
      </c>
      <c r="R1193" s="601">
        <f>SUM(Q1193:Q1193)</f>
        <v>6013.75</v>
      </c>
      <c r="S1193" s="823"/>
      <c r="T1193" s="44"/>
      <c r="U1193" s="823"/>
      <c r="V1193" s="823"/>
    </row>
    <row r="1194" spans="1:22" s="36" customFormat="1" ht="12.75">
      <c r="A1194" s="1396"/>
      <c r="C1194" s="1795"/>
      <c r="D1194" s="300"/>
      <c r="E1194" s="301"/>
      <c r="F1194" s="37"/>
      <c r="G1194" s="40"/>
      <c r="H1194" s="37"/>
      <c r="I1194" s="38"/>
      <c r="J1194" s="40"/>
      <c r="K1194" s="39"/>
      <c r="L1194" s="166"/>
      <c r="M1194" s="41"/>
      <c r="N1194" s="42"/>
      <c r="O1194" s="42"/>
      <c r="P1194" s="37"/>
      <c r="Q1194" s="43"/>
      <c r="R1194" s="601"/>
      <c r="S1194" s="601"/>
      <c r="T1194" s="44"/>
      <c r="U1194" s="601"/>
      <c r="V1194" s="823"/>
    </row>
    <row r="1195" spans="1:22" s="36" customFormat="1">
      <c r="A1195" s="1397"/>
      <c r="B1195" s="45"/>
      <c r="C1195" s="299"/>
      <c r="D1195" s="46"/>
      <c r="E1195" s="47"/>
      <c r="F1195" s="48"/>
      <c r="G1195" s="49"/>
      <c r="H1195" s="48"/>
      <c r="I1195" s="50"/>
      <c r="J1195" s="49"/>
      <c r="K1195" s="500"/>
      <c r="L1195" s="168"/>
      <c r="M1195" s="51"/>
      <c r="N1195" s="52"/>
      <c r="O1195" s="52"/>
      <c r="P1195" s="48"/>
      <c r="Q1195" s="502"/>
      <c r="R1195" s="53"/>
      <c r="S1195" s="53"/>
      <c r="T1195" s="224"/>
      <c r="U1195" s="53"/>
      <c r="V1195" s="1398"/>
    </row>
    <row r="1196" spans="1:22" s="77" customFormat="1" ht="12">
      <c r="A1196" s="1290">
        <f>A1192+1</f>
        <v>30</v>
      </c>
      <c r="B1196" s="292" t="s">
        <v>395</v>
      </c>
      <c r="C1196" s="1591" t="s">
        <v>708</v>
      </c>
      <c r="D1196" s="100" t="s">
        <v>360</v>
      </c>
      <c r="E1196" s="1203">
        <f>11.2*0.9/1000</f>
        <v>1.008E-2</v>
      </c>
      <c r="F1196" s="78"/>
      <c r="G1196" s="80">
        <v>6.77</v>
      </c>
      <c r="H1196" s="78"/>
      <c r="I1196" s="81"/>
      <c r="J1196" s="80">
        <v>164.23</v>
      </c>
      <c r="K1196" s="79"/>
      <c r="L1196" s="418"/>
      <c r="M1196" s="419"/>
      <c r="N1196" s="420"/>
      <c r="O1196" s="420"/>
      <c r="P1196" s="421"/>
      <c r="Q1196" s="422"/>
      <c r="R1196" s="321">
        <f>G1197+J1197</f>
        <v>518.8565863</v>
      </c>
      <c r="S1196" s="597">
        <f>R1196+R1197</f>
        <v>518.8565863</v>
      </c>
      <c r="T1196" s="591">
        <f>E1196*S1196</f>
        <v>5.2300743899039999</v>
      </c>
      <c r="U1196" s="649">
        <f>S1196*$U$5</f>
        <v>670.62135907559821</v>
      </c>
      <c r="V1196" s="649">
        <f>U1196*E1196</f>
        <v>6.7598632994820305</v>
      </c>
    </row>
    <row r="1197" spans="1:22" s="77" customFormat="1" ht="12">
      <c r="A1197" s="1281"/>
      <c r="B1197" s="292"/>
      <c r="C1197" s="1592"/>
      <c r="D1197" s="100"/>
      <c r="E1197" s="598"/>
      <c r="F1197" s="78"/>
      <c r="G1197" s="207">
        <f>G1196*$J$1086/1000</f>
        <v>16.706938299999997</v>
      </c>
      <c r="H1197" s="75"/>
      <c r="I1197" s="63"/>
      <c r="J1197" s="207">
        <f>J1196*$Q$1086/1000</f>
        <v>502.14964799999996</v>
      </c>
      <c r="K1197" s="79"/>
      <c r="L1197" s="399"/>
      <c r="M1197" s="102"/>
      <c r="N1197" s="103"/>
      <c r="O1197" s="103"/>
      <c r="P1197" s="78"/>
      <c r="Q1197" s="112"/>
      <c r="R1197" s="598"/>
      <c r="S1197" s="598"/>
      <c r="T1197" s="82"/>
      <c r="U1197" s="598"/>
      <c r="V1197" s="652"/>
    </row>
    <row r="1198" spans="1:22" s="77" customFormat="1" ht="12">
      <c r="A1198" s="1281"/>
      <c r="C1198" s="1592"/>
      <c r="D1198" s="100"/>
      <c r="E1198" s="598"/>
      <c r="F1198" s="78"/>
      <c r="G1198" s="80"/>
      <c r="H1198" s="78"/>
      <c r="I1198" s="81"/>
      <c r="J1198" s="80"/>
      <c r="K1198" s="79"/>
      <c r="L1198" s="399"/>
      <c r="M1198" s="102"/>
      <c r="N1198" s="103"/>
      <c r="O1198" s="103"/>
      <c r="P1198" s="78"/>
      <c r="Q1198" s="112"/>
      <c r="R1198" s="598"/>
      <c r="S1198" s="598"/>
      <c r="T1198" s="82"/>
      <c r="U1198" s="598"/>
      <c r="V1198" s="652"/>
    </row>
    <row r="1199" spans="1:22" s="77" customFormat="1" ht="12">
      <c r="A1199" s="1281"/>
      <c r="C1199" s="1592"/>
      <c r="D1199" s="100"/>
      <c r="E1199" s="598"/>
      <c r="F1199" s="78"/>
      <c r="G1199" s="80"/>
      <c r="H1199" s="78"/>
      <c r="I1199" s="81"/>
      <c r="J1199" s="80"/>
      <c r="K1199" s="79"/>
      <c r="L1199" s="399"/>
      <c r="M1199" s="102"/>
      <c r="N1199" s="103"/>
      <c r="O1199" s="103"/>
      <c r="P1199" s="78"/>
      <c r="Q1199" s="112"/>
      <c r="R1199" s="598"/>
      <c r="S1199" s="598"/>
      <c r="T1199" s="82"/>
      <c r="U1199" s="598"/>
      <c r="V1199" s="652"/>
    </row>
    <row r="1200" spans="1:22" s="77" customFormat="1" ht="12">
      <c r="A1200" s="1281"/>
      <c r="C1200" s="1592"/>
      <c r="D1200" s="100"/>
      <c r="E1200" s="598"/>
      <c r="F1200" s="78"/>
      <c r="G1200" s="80"/>
      <c r="H1200" s="78"/>
      <c r="I1200" s="81"/>
      <c r="J1200" s="80"/>
      <c r="K1200" s="79"/>
      <c r="L1200" s="399"/>
      <c r="M1200" s="102"/>
      <c r="N1200" s="103"/>
      <c r="O1200" s="103"/>
      <c r="P1200" s="78"/>
      <c r="Q1200" s="112"/>
      <c r="R1200" s="598"/>
      <c r="S1200" s="598"/>
      <c r="T1200" s="82"/>
      <c r="U1200" s="598"/>
      <c r="V1200" s="652"/>
    </row>
    <row r="1201" spans="1:22" s="77" customFormat="1">
      <c r="A1201" s="1282"/>
      <c r="B1201" s="293"/>
      <c r="C1201" s="1202"/>
      <c r="D1201" s="295"/>
      <c r="E1201" s="83"/>
      <c r="F1201" s="84"/>
      <c r="G1201" s="85"/>
      <c r="H1201" s="84"/>
      <c r="I1201" s="86"/>
      <c r="J1201" s="85"/>
      <c r="K1201" s="327"/>
      <c r="L1201" s="399"/>
      <c r="M1201" s="102"/>
      <c r="N1201" s="103"/>
      <c r="O1201" s="103"/>
      <c r="P1201" s="78"/>
      <c r="Q1201" s="112"/>
      <c r="R1201" s="598"/>
      <c r="S1201" s="598"/>
      <c r="T1201" s="82"/>
      <c r="U1201" s="598"/>
      <c r="V1201" s="652"/>
    </row>
    <row r="1202" spans="1:22" s="900" customFormat="1" ht="12.75">
      <c r="A1202" s="1404">
        <f>A1196+1</f>
        <v>31</v>
      </c>
      <c r="B1202" s="1238" t="s">
        <v>103</v>
      </c>
      <c r="C1202" s="1819" t="s">
        <v>707</v>
      </c>
      <c r="D1202" s="1236" t="s">
        <v>35</v>
      </c>
      <c r="E1202" s="1239">
        <f>11.2*0.1</f>
        <v>1.1199999999999999</v>
      </c>
      <c r="F1202" s="905"/>
      <c r="G1202" s="911">
        <f>194/100</f>
        <v>1.94</v>
      </c>
      <c r="H1202" s="905"/>
      <c r="I1202" s="912"/>
      <c r="J1202" s="911">
        <v>0</v>
      </c>
      <c r="K1202" s="910"/>
      <c r="L1202" s="931"/>
      <c r="M1202" s="930"/>
      <c r="N1202" s="929"/>
      <c r="O1202" s="928"/>
      <c r="P1202" s="927"/>
      <c r="Q1202" s="926"/>
      <c r="R1202" s="903">
        <f>G1203+J1203</f>
        <v>4.7875126000000003</v>
      </c>
      <c r="S1202" s="925">
        <f>R1202+R1203</f>
        <v>4.7875126000000003</v>
      </c>
      <c r="T1202" s="924">
        <f>E1202*S1202</f>
        <v>5.3620141119999998</v>
      </c>
      <c r="U1202" s="649">
        <f>S1202*$U$5</f>
        <v>6.1878528502425043</v>
      </c>
      <c r="V1202" s="649">
        <f>U1202*E1202</f>
        <v>6.9303951922716038</v>
      </c>
    </row>
    <row r="1203" spans="1:22" s="900" customFormat="1" ht="12.75">
      <c r="A1203" s="1401"/>
      <c r="B1203" s="1240" t="s">
        <v>104</v>
      </c>
      <c r="C1203" s="1820"/>
      <c r="D1203" s="1234"/>
      <c r="E1203" s="1241"/>
      <c r="F1203" s="892"/>
      <c r="G1203" s="489">
        <f>G1202*$J$1086/1000</f>
        <v>4.7875126000000003</v>
      </c>
      <c r="H1203" s="37"/>
      <c r="I1203" s="38"/>
      <c r="J1203" s="489">
        <f>J1202*$Q$1086/1000</f>
        <v>0</v>
      </c>
      <c r="K1203" s="889"/>
      <c r="L1203" s="917"/>
      <c r="M1203" s="916"/>
      <c r="N1203" s="915"/>
      <c r="O1203" s="914"/>
      <c r="P1203" s="892"/>
      <c r="Q1203" s="913"/>
      <c r="R1203" s="883"/>
      <c r="S1203" s="883"/>
      <c r="T1203" s="882"/>
      <c r="U1203" s="883"/>
      <c r="V1203" s="893"/>
    </row>
    <row r="1204" spans="1:22" s="900" customFormat="1">
      <c r="A1204" s="1402"/>
      <c r="B1204" s="881"/>
      <c r="C1204" s="880"/>
      <c r="D1204" s="879"/>
      <c r="E1204" s="1242"/>
      <c r="F1204" s="870"/>
      <c r="G1204" s="876"/>
      <c r="H1204" s="870"/>
      <c r="I1204" s="877"/>
      <c r="J1204" s="876"/>
      <c r="K1204" s="875"/>
      <c r="L1204" s="874"/>
      <c r="M1204" s="873"/>
      <c r="N1204" s="872"/>
      <c r="O1204" s="871"/>
      <c r="P1204" s="870"/>
      <c r="Q1204" s="869"/>
      <c r="R1204" s="868"/>
      <c r="S1204" s="868"/>
      <c r="T1204" s="867"/>
      <c r="U1204" s="868"/>
      <c r="V1204" s="1403"/>
    </row>
    <row r="1205" spans="1:22" s="77" customFormat="1" ht="12">
      <c r="A1205" s="1290">
        <f>A1202+1</f>
        <v>32</v>
      </c>
      <c r="B1205" s="292" t="s">
        <v>385</v>
      </c>
      <c r="C1205" s="1591" t="s">
        <v>706</v>
      </c>
      <c r="D1205" s="100" t="s">
        <v>360</v>
      </c>
      <c r="E1205" s="1203">
        <f>8.2*0.9/1000</f>
        <v>7.3800000000000003E-3</v>
      </c>
      <c r="F1205" s="78"/>
      <c r="G1205" s="80">
        <v>0</v>
      </c>
      <c r="H1205" s="78"/>
      <c r="I1205" s="81"/>
      <c r="J1205" s="80">
        <v>16.2</v>
      </c>
      <c r="K1205" s="79"/>
      <c r="L1205" s="418"/>
      <c r="M1205" s="419"/>
      <c r="N1205" s="420"/>
      <c r="O1205" s="428"/>
      <c r="P1205" s="421"/>
      <c r="Q1205" s="422"/>
      <c r="R1205" s="321">
        <f>G1206+J1206</f>
        <v>49.533119999999997</v>
      </c>
      <c r="S1205" s="597">
        <f>R1205+R1206</f>
        <v>49.533119999999997</v>
      </c>
      <c r="T1205" s="591">
        <f>E1205*S1205</f>
        <v>0.36555442560000001</v>
      </c>
      <c r="U1205" s="649">
        <f>S1205*$U$5</f>
        <v>64.021483259052715</v>
      </c>
      <c r="V1205" s="649">
        <f>U1205*E1205</f>
        <v>0.47247854645180903</v>
      </c>
    </row>
    <row r="1206" spans="1:22" s="77" customFormat="1" ht="12">
      <c r="A1206" s="1281"/>
      <c r="B1206" s="292" t="s">
        <v>386</v>
      </c>
      <c r="C1206" s="1592"/>
      <c r="D1206" s="100"/>
      <c r="E1206" s="598"/>
      <c r="F1206" s="78"/>
      <c r="G1206" s="207">
        <f>G1205*$J$1086/1000</f>
        <v>0</v>
      </c>
      <c r="H1206" s="75"/>
      <c r="I1206" s="63"/>
      <c r="J1206" s="207">
        <f>J1205*$Q$1086/1000</f>
        <v>49.533119999999997</v>
      </c>
      <c r="K1206" s="79"/>
      <c r="L1206" s="399"/>
      <c r="M1206" s="102"/>
      <c r="N1206" s="103"/>
      <c r="O1206" s="101"/>
      <c r="P1206" s="78"/>
      <c r="Q1206" s="112"/>
      <c r="R1206" s="598"/>
      <c r="S1206" s="598"/>
      <c r="T1206" s="82"/>
      <c r="U1206" s="598"/>
      <c r="V1206" s="652"/>
    </row>
    <row r="1207" spans="1:22" s="77" customFormat="1" ht="12">
      <c r="A1207" s="1281"/>
      <c r="C1207" s="1592"/>
      <c r="D1207" s="100"/>
      <c r="E1207" s="598"/>
      <c r="F1207" s="78"/>
      <c r="G1207" s="80"/>
      <c r="H1207" s="78"/>
      <c r="I1207" s="81"/>
      <c r="J1207" s="80"/>
      <c r="K1207" s="79"/>
      <c r="L1207" s="399"/>
      <c r="M1207" s="102"/>
      <c r="N1207" s="103"/>
      <c r="O1207" s="101"/>
      <c r="P1207" s="78"/>
      <c r="Q1207" s="112"/>
      <c r="R1207" s="598"/>
      <c r="S1207" s="598"/>
      <c r="T1207" s="82"/>
      <c r="U1207" s="598"/>
      <c r="V1207" s="652"/>
    </row>
    <row r="1208" spans="1:22" s="77" customFormat="1">
      <c r="A1208" s="1282"/>
      <c r="B1208" s="293"/>
      <c r="C1208" s="1202"/>
      <c r="D1208" s="295"/>
      <c r="E1208" s="83"/>
      <c r="F1208" s="84"/>
      <c r="G1208" s="85"/>
      <c r="H1208" s="84"/>
      <c r="I1208" s="86"/>
      <c r="J1208" s="85"/>
      <c r="K1208" s="327"/>
      <c r="L1208" s="399"/>
      <c r="M1208" s="102"/>
      <c r="N1208" s="103"/>
      <c r="O1208" s="101"/>
      <c r="P1208" s="78"/>
      <c r="Q1208" s="112"/>
      <c r="R1208" s="598"/>
      <c r="S1208" s="598"/>
      <c r="T1208" s="82"/>
      <c r="U1208" s="598"/>
      <c r="V1208" s="652"/>
    </row>
    <row r="1209" spans="1:22" s="36" customFormat="1" ht="12.75">
      <c r="A1209" s="1404">
        <f>A1205+1</f>
        <v>33</v>
      </c>
      <c r="B1209" s="1238" t="s">
        <v>105</v>
      </c>
      <c r="C1209" s="1819" t="s">
        <v>705</v>
      </c>
      <c r="D1209" s="1236" t="s">
        <v>35</v>
      </c>
      <c r="E1209" s="1239">
        <f>8.2*0.1</f>
        <v>0.82</v>
      </c>
      <c r="F1209" s="905"/>
      <c r="G1209" s="911">
        <f>56.2/100</f>
        <v>0.56200000000000006</v>
      </c>
      <c r="H1209" s="905"/>
      <c r="I1209" s="912"/>
      <c r="J1209" s="911">
        <v>0</v>
      </c>
      <c r="K1209" s="910"/>
      <c r="L1209" s="931"/>
      <c r="M1209" s="930"/>
      <c r="N1209" s="929"/>
      <c r="O1209" s="928"/>
      <c r="P1209" s="927"/>
      <c r="Q1209" s="926"/>
      <c r="R1209" s="903">
        <f>G1210+J1210</f>
        <v>1.3868979800000001</v>
      </c>
      <c r="S1209" s="925">
        <f>R1209+R1210</f>
        <v>1.3868979800000001</v>
      </c>
      <c r="T1209" s="924">
        <f>E1209*S1209</f>
        <v>1.1372563436000001</v>
      </c>
      <c r="U1209" s="649">
        <f>S1209*$U$5</f>
        <v>1.7925635576475709</v>
      </c>
      <c r="V1209" s="649">
        <f>U1209*E1209</f>
        <v>1.4699021172710081</v>
      </c>
    </row>
    <row r="1210" spans="1:22" s="690" customFormat="1" ht="12.75">
      <c r="A1210" s="1401"/>
      <c r="B1210" s="1240"/>
      <c r="C1210" s="1820"/>
      <c r="D1210" s="1234"/>
      <c r="E1210" s="1235"/>
      <c r="F1210" s="892"/>
      <c r="G1210" s="489">
        <f>G1209*$J$1086/1000</f>
        <v>1.3868979800000001</v>
      </c>
      <c r="H1210" s="37"/>
      <c r="I1210" s="38"/>
      <c r="J1210" s="489">
        <f>J1209*$Q$1086/1000</f>
        <v>0</v>
      </c>
      <c r="K1210" s="889"/>
      <c r="L1210" s="917"/>
      <c r="M1210" s="916"/>
      <c r="N1210" s="915"/>
      <c r="O1210" s="914"/>
      <c r="P1210" s="892"/>
      <c r="Q1210" s="913"/>
      <c r="R1210" s="883"/>
      <c r="S1210" s="883"/>
      <c r="T1210" s="882"/>
      <c r="U1210" s="883"/>
      <c r="V1210" s="893"/>
    </row>
    <row r="1211" spans="1:22" s="690" customFormat="1">
      <c r="A1211" s="1402"/>
      <c r="B1211" s="881"/>
      <c r="C1211" s="880"/>
      <c r="D1211" s="879"/>
      <c r="E1211" s="878"/>
      <c r="F1211" s="870"/>
      <c r="G1211" s="876"/>
      <c r="H1211" s="870"/>
      <c r="I1211" s="877"/>
      <c r="J1211" s="876"/>
      <c r="K1211" s="875"/>
      <c r="L1211" s="874"/>
      <c r="M1211" s="873"/>
      <c r="N1211" s="872"/>
      <c r="O1211" s="871"/>
      <c r="P1211" s="870"/>
      <c r="Q1211" s="869"/>
      <c r="R1211" s="868"/>
      <c r="S1211" s="868"/>
      <c r="T1211" s="867"/>
      <c r="U1211" s="868"/>
      <c r="V1211" s="1403"/>
    </row>
    <row r="1212" spans="1:22" s="77" customFormat="1" ht="12">
      <c r="A1212" s="1404">
        <f>A1209+1</f>
        <v>34</v>
      </c>
      <c r="B1212" s="292" t="s">
        <v>353</v>
      </c>
      <c r="C1212" s="1591" t="s">
        <v>704</v>
      </c>
      <c r="D1212" s="100" t="s">
        <v>35</v>
      </c>
      <c r="E1212" s="598">
        <v>4.83</v>
      </c>
      <c r="F1212" s="78"/>
      <c r="G1212" s="80">
        <v>0.89</v>
      </c>
      <c r="H1212" s="78"/>
      <c r="I1212" s="81"/>
      <c r="J1212" s="80">
        <v>0</v>
      </c>
      <c r="K1212" s="79"/>
      <c r="L1212" s="392"/>
      <c r="M1212" s="318"/>
      <c r="N1212" s="319"/>
      <c r="O1212" s="319"/>
      <c r="P1212" s="313"/>
      <c r="Q1212" s="320"/>
      <c r="R1212" s="321">
        <f>G1213+J1213</f>
        <v>2.1963330999999999</v>
      </c>
      <c r="S1212" s="654">
        <f>R1212+R1213</f>
        <v>7.530769900000001</v>
      </c>
      <c r="T1212" s="653">
        <f>E1212*S1212</f>
        <v>36.373618617000005</v>
      </c>
      <c r="U1212" s="649">
        <f>S1212*$U$5</f>
        <v>9.7335087933210787</v>
      </c>
      <c r="V1212" s="649">
        <f>U1212*E1212</f>
        <v>47.012847471740812</v>
      </c>
    </row>
    <row r="1213" spans="1:22" s="77" customFormat="1" ht="12.75">
      <c r="A1213" s="1281"/>
      <c r="B1213" s="292" t="s">
        <v>354</v>
      </c>
      <c r="C1213" s="1592"/>
      <c r="D1213" s="100"/>
      <c r="E1213" s="598"/>
      <c r="F1213" s="78"/>
      <c r="G1213" s="841">
        <f>G1212*$J$1086/1000</f>
        <v>2.1963330999999999</v>
      </c>
      <c r="H1213" s="27"/>
      <c r="I1213" s="28"/>
      <c r="J1213" s="841">
        <f>J1212*$Q$1086/1000</f>
        <v>0</v>
      </c>
      <c r="K1213" s="79"/>
      <c r="L1213" s="393" t="s">
        <v>355</v>
      </c>
      <c r="M1213" s="394" t="s">
        <v>35</v>
      </c>
      <c r="N1213" s="395">
        <v>1.1000000000000001</v>
      </c>
      <c r="O1213" s="396">
        <f>E1212*N1213</f>
        <v>5.3130000000000006</v>
      </c>
      <c r="P1213" s="397">
        <v>4</v>
      </c>
      <c r="Q1213" s="978">
        <f>N1213*P1213*$N$1084</f>
        <v>5.3344368000000006</v>
      </c>
      <c r="R1213" s="598">
        <f>SUM(Q1213:Q1213)</f>
        <v>5.3344368000000006</v>
      </c>
      <c r="S1213" s="652"/>
      <c r="T1213" s="82"/>
      <c r="U1213" s="652"/>
      <c r="V1213" s="652"/>
    </row>
    <row r="1214" spans="1:22" s="77" customFormat="1" ht="12">
      <c r="A1214" s="1281"/>
      <c r="C1214" s="1592"/>
      <c r="D1214" s="100"/>
      <c r="E1214" s="598"/>
      <c r="F1214" s="78"/>
      <c r="G1214" s="80"/>
      <c r="H1214" s="78"/>
      <c r="I1214" s="81"/>
      <c r="J1214" s="80"/>
      <c r="K1214" s="79"/>
      <c r="L1214" s="399"/>
      <c r="M1214" s="102"/>
      <c r="N1214" s="103"/>
      <c r="O1214" s="103"/>
      <c r="P1214" s="78"/>
      <c r="Q1214" s="112"/>
      <c r="R1214" s="598"/>
      <c r="S1214" s="598"/>
      <c r="T1214" s="82"/>
      <c r="U1214" s="598"/>
      <c r="V1214" s="652"/>
    </row>
    <row r="1215" spans="1:22" s="77" customFormat="1" ht="12">
      <c r="A1215" s="1281"/>
      <c r="C1215" s="1592"/>
      <c r="D1215" s="100"/>
      <c r="E1215" s="598"/>
      <c r="F1215" s="78"/>
      <c r="G1215" s="80"/>
      <c r="H1215" s="78"/>
      <c r="I1215" s="81"/>
      <c r="J1215" s="80"/>
      <c r="K1215" s="79"/>
      <c r="L1215" s="399"/>
      <c r="M1215" s="102"/>
      <c r="N1215" s="103"/>
      <c r="O1215" s="103"/>
      <c r="P1215" s="78"/>
      <c r="Q1215" s="112"/>
      <c r="R1215" s="598"/>
      <c r="S1215" s="598"/>
      <c r="T1215" s="82"/>
      <c r="U1215" s="598"/>
      <c r="V1215" s="652"/>
    </row>
    <row r="1216" spans="1:22" s="77" customFormat="1" ht="12">
      <c r="A1216" s="1281"/>
      <c r="C1216" s="1592"/>
      <c r="D1216" s="100"/>
      <c r="E1216" s="598"/>
      <c r="F1216" s="78"/>
      <c r="G1216" s="80"/>
      <c r="H1216" s="78"/>
      <c r="I1216" s="81"/>
      <c r="J1216" s="80"/>
      <c r="K1216" s="79"/>
      <c r="L1216" s="399"/>
      <c r="M1216" s="102"/>
      <c r="N1216" s="103"/>
      <c r="O1216" s="103"/>
      <c r="P1216" s="78"/>
      <c r="Q1216" s="112"/>
      <c r="R1216" s="598"/>
      <c r="S1216" s="598"/>
      <c r="T1216" s="82"/>
      <c r="U1216" s="598"/>
      <c r="V1216" s="652"/>
    </row>
    <row r="1217" spans="1:22" s="77" customFormat="1">
      <c r="A1217" s="1282"/>
      <c r="B1217" s="293"/>
      <c r="C1217" s="1202"/>
      <c r="D1217" s="295"/>
      <c r="E1217" s="83"/>
      <c r="F1217" s="84"/>
      <c r="G1217" s="85"/>
      <c r="H1217" s="84"/>
      <c r="I1217" s="86"/>
      <c r="J1217" s="85"/>
      <c r="K1217" s="327"/>
      <c r="L1217" s="399"/>
      <c r="M1217" s="102"/>
      <c r="N1217" s="103"/>
      <c r="O1217" s="103"/>
      <c r="P1217" s="78"/>
      <c r="Q1217" s="112"/>
      <c r="R1217" s="598"/>
      <c r="S1217" s="598"/>
      <c r="T1217" s="82"/>
      <c r="U1217" s="598"/>
      <c r="V1217" s="652"/>
    </row>
    <row r="1218" spans="1:22" s="77" customFormat="1" ht="12">
      <c r="A1218" s="1280">
        <f>+A1212+1</f>
        <v>35</v>
      </c>
      <c r="B1218" s="1060" t="s">
        <v>33</v>
      </c>
      <c r="C1218" s="1591" t="s">
        <v>703</v>
      </c>
      <c r="D1218" s="1243" t="s">
        <v>39</v>
      </c>
      <c r="E1218" s="597">
        <v>30</v>
      </c>
      <c r="F1218" s="313"/>
      <c r="G1218" s="314"/>
      <c r="H1218" s="313"/>
      <c r="I1218" s="315"/>
      <c r="J1218" s="314"/>
      <c r="K1218" s="316"/>
      <c r="L1218" s="392"/>
      <c r="M1218" s="318"/>
      <c r="N1218" s="319"/>
      <c r="O1218" s="319"/>
      <c r="P1218" s="313"/>
      <c r="Q1218" s="320"/>
      <c r="R1218" s="321">
        <f>G1219+J1219</f>
        <v>0</v>
      </c>
      <c r="S1218" s="654">
        <f>R1218+R1219</f>
        <v>0.13336092000000002</v>
      </c>
      <c r="T1218" s="653">
        <f>E1218*S1218</f>
        <v>4.0008276000000009</v>
      </c>
      <c r="U1218" s="649">
        <f>S1218*$U$5</f>
        <v>0.17236878894751373</v>
      </c>
      <c r="V1218" s="649">
        <f>U1218*E1218</f>
        <v>5.1710636684254121</v>
      </c>
    </row>
    <row r="1219" spans="1:22" s="77" customFormat="1" ht="22.5">
      <c r="A1219" s="1281"/>
      <c r="B1219" s="292" t="s">
        <v>546</v>
      </c>
      <c r="C1219" s="1592"/>
      <c r="D1219" s="100"/>
      <c r="E1219" s="598"/>
      <c r="F1219" s="78"/>
      <c r="G1219" s="898">
        <f>G1218*$J$1085/1000</f>
        <v>0</v>
      </c>
      <c r="H1219" s="923"/>
      <c r="I1219" s="899"/>
      <c r="J1219" s="898">
        <f>J1218*$Q$1085/1000</f>
        <v>0</v>
      </c>
      <c r="K1219" s="79"/>
      <c r="L1219" s="393" t="s">
        <v>356</v>
      </c>
      <c r="M1219" s="400" t="s">
        <v>35</v>
      </c>
      <c r="N1219" s="401">
        <v>1.1000000000000001</v>
      </c>
      <c r="O1219" s="402">
        <f>E1218*N1219</f>
        <v>33</v>
      </c>
      <c r="P1219" s="397">
        <v>0.1</v>
      </c>
      <c r="Q1219" s="978">
        <f>N1219*P1219*$N$1084</f>
        <v>0.13336092000000002</v>
      </c>
      <c r="R1219" s="922">
        <f>SUM(Q1219:Q1219)</f>
        <v>0.13336092000000002</v>
      </c>
      <c r="S1219" s="652"/>
      <c r="T1219" s="82"/>
      <c r="U1219" s="652"/>
      <c r="V1219" s="652"/>
    </row>
    <row r="1220" spans="1:22" s="77" customFormat="1" ht="12">
      <c r="A1220" s="1281"/>
      <c r="C1220" s="1592"/>
      <c r="D1220" s="100"/>
      <c r="E1220" s="598"/>
      <c r="F1220" s="78"/>
      <c r="G1220" s="80"/>
      <c r="H1220" s="78"/>
      <c r="I1220" s="81"/>
      <c r="J1220" s="80"/>
      <c r="K1220" s="79"/>
      <c r="L1220" s="399"/>
      <c r="M1220" s="102"/>
      <c r="N1220" s="103"/>
      <c r="O1220" s="103"/>
      <c r="P1220" s="78"/>
      <c r="Q1220" s="112"/>
      <c r="R1220" s="598"/>
      <c r="S1220" s="598"/>
      <c r="T1220" s="82"/>
      <c r="U1220" s="598"/>
      <c r="V1220" s="652"/>
    </row>
    <row r="1221" spans="1:22" s="77" customFormat="1" ht="12">
      <c r="A1221" s="1281"/>
      <c r="C1221" s="1592"/>
      <c r="D1221" s="100"/>
      <c r="E1221" s="598"/>
      <c r="F1221" s="78"/>
      <c r="G1221" s="80"/>
      <c r="H1221" s="78"/>
      <c r="I1221" s="81"/>
      <c r="J1221" s="80"/>
      <c r="K1221" s="79"/>
      <c r="L1221" s="399"/>
      <c r="M1221" s="102"/>
      <c r="N1221" s="103"/>
      <c r="O1221" s="103"/>
      <c r="P1221" s="78"/>
      <c r="Q1221" s="112"/>
      <c r="R1221" s="598"/>
      <c r="S1221" s="598"/>
      <c r="T1221" s="82"/>
      <c r="U1221" s="598"/>
      <c r="V1221" s="652"/>
    </row>
    <row r="1222" spans="1:22" s="77" customFormat="1" ht="12">
      <c r="A1222" s="1281"/>
      <c r="C1222" s="1592"/>
      <c r="D1222" s="100"/>
      <c r="E1222" s="598"/>
      <c r="F1222" s="78"/>
      <c r="G1222" s="80"/>
      <c r="H1222" s="78"/>
      <c r="I1222" s="81"/>
      <c r="J1222" s="80"/>
      <c r="K1222" s="79"/>
      <c r="L1222" s="399"/>
      <c r="M1222" s="102"/>
      <c r="N1222" s="103"/>
      <c r="O1222" s="103"/>
      <c r="P1222" s="78"/>
      <c r="Q1222" s="112"/>
      <c r="R1222" s="598"/>
      <c r="S1222" s="598"/>
      <c r="T1222" s="82"/>
      <c r="U1222" s="598"/>
      <c r="V1222" s="652"/>
    </row>
    <row r="1223" spans="1:22" s="77" customFormat="1">
      <c r="A1223" s="1282"/>
      <c r="B1223" s="293"/>
      <c r="C1223" s="1202"/>
      <c r="D1223" s="295"/>
      <c r="E1223" s="83"/>
      <c r="F1223" s="84"/>
      <c r="G1223" s="85"/>
      <c r="H1223" s="84"/>
      <c r="I1223" s="86"/>
      <c r="J1223" s="85"/>
      <c r="K1223" s="327"/>
      <c r="L1223" s="403"/>
      <c r="M1223" s="113"/>
      <c r="N1223" s="114"/>
      <c r="O1223" s="114"/>
      <c r="P1223" s="84"/>
      <c r="Q1223" s="328"/>
      <c r="R1223" s="83"/>
      <c r="S1223" s="83"/>
      <c r="T1223" s="329"/>
      <c r="U1223" s="83"/>
      <c r="V1223" s="1283"/>
    </row>
    <row r="1224" spans="1:22" s="36" customFormat="1">
      <c r="A1224" s="1405"/>
      <c r="B1224" s="1897" t="s">
        <v>702</v>
      </c>
      <c r="C1224" s="1898"/>
      <c r="D1224" s="1898"/>
      <c r="E1224" s="1899"/>
      <c r="F1224" s="503"/>
      <c r="G1224" s="504"/>
      <c r="H1224" s="503"/>
      <c r="I1224" s="505"/>
      <c r="J1224" s="504"/>
      <c r="K1224" s="506"/>
      <c r="L1224" s="507"/>
      <c r="M1224" s="508"/>
      <c r="N1224" s="509"/>
      <c r="O1224" s="509"/>
      <c r="P1224" s="503"/>
      <c r="Q1224" s="510"/>
      <c r="R1224" s="214"/>
      <c r="S1224" s="214"/>
      <c r="T1224" s="511"/>
      <c r="U1224" s="214"/>
      <c r="V1224" s="1406"/>
    </row>
    <row r="1225" spans="1:22" s="36" customFormat="1" ht="12">
      <c r="A1225" s="1394">
        <f>+A1218+1</f>
        <v>36</v>
      </c>
      <c r="B1225" s="1788" t="s">
        <v>144</v>
      </c>
      <c r="C1225" s="1900" t="s">
        <v>437</v>
      </c>
      <c r="D1225" s="1244" t="s">
        <v>60</v>
      </c>
      <c r="E1225" s="600">
        <v>1</v>
      </c>
      <c r="F1225" s="206"/>
      <c r="G1225" s="207">
        <v>1.67</v>
      </c>
      <c r="H1225" s="206"/>
      <c r="I1225" s="208"/>
      <c r="J1225" s="207">
        <v>0.11</v>
      </c>
      <c r="K1225" s="209"/>
      <c r="L1225" s="492"/>
      <c r="M1225" s="211"/>
      <c r="N1225" s="212"/>
      <c r="O1225" s="212"/>
      <c r="P1225" s="206"/>
      <c r="Q1225" s="213"/>
      <c r="R1225" s="214">
        <f>G1226+J1226</f>
        <v>4.4575452999999996</v>
      </c>
      <c r="S1225" s="825">
        <f>R1225+R1226</f>
        <v>101.44730530000001</v>
      </c>
      <c r="T1225" s="824">
        <f>E1225*S1225</f>
        <v>101.44730530000001</v>
      </c>
      <c r="U1225" s="649">
        <f>S1225*$U$5</f>
        <v>131.1204898447738</v>
      </c>
      <c r="V1225" s="649">
        <f>U1225*E1225</f>
        <v>131.1204898447738</v>
      </c>
    </row>
    <row r="1226" spans="1:22" s="36" customFormat="1" ht="12">
      <c r="A1226" s="1396"/>
      <c r="B1226" s="1789"/>
      <c r="C1226" s="1791"/>
      <c r="D1226" s="98"/>
      <c r="E1226" s="601"/>
      <c r="F1226" s="75"/>
      <c r="G1226" s="207">
        <f>G1225*$J$1086/1000</f>
        <v>4.1212092999999994</v>
      </c>
      <c r="H1226" s="75"/>
      <c r="I1226" s="63"/>
      <c r="J1226" s="207">
        <f>J1225*$Q$1086/1000</f>
        <v>0.33633600000000002</v>
      </c>
      <c r="K1226" s="64"/>
      <c r="L1226" s="1616" t="s">
        <v>184</v>
      </c>
      <c r="M1226" s="512" t="s">
        <v>60</v>
      </c>
      <c r="N1226" s="513">
        <v>1</v>
      </c>
      <c r="O1226" s="514">
        <f>E1225*N1226</f>
        <v>1</v>
      </c>
      <c r="P1226" s="325">
        <v>80</v>
      </c>
      <c r="Q1226" s="219">
        <f>N1226*P1226*$N$1084</f>
        <v>96.989760000000004</v>
      </c>
      <c r="R1226" s="601">
        <f>SUM(Q1226:Q1226)</f>
        <v>96.989760000000004</v>
      </c>
      <c r="S1226" s="823"/>
      <c r="T1226" s="44"/>
      <c r="U1226" s="823"/>
      <c r="V1226" s="823"/>
    </row>
    <row r="1227" spans="1:22" s="36" customFormat="1" ht="12">
      <c r="A1227" s="1396"/>
      <c r="C1227" s="1791"/>
      <c r="D1227" s="98"/>
      <c r="E1227" s="601"/>
      <c r="F1227" s="75"/>
      <c r="G1227" s="65"/>
      <c r="H1227" s="75"/>
      <c r="I1227" s="63"/>
      <c r="J1227" s="65"/>
      <c r="K1227" s="64"/>
      <c r="L1227" s="1617"/>
      <c r="M1227" s="66"/>
      <c r="N1227" s="67"/>
      <c r="O1227" s="67"/>
      <c r="P1227" s="68"/>
      <c r="Q1227" s="69"/>
      <c r="R1227" s="601"/>
      <c r="S1227" s="601"/>
      <c r="T1227" s="44"/>
      <c r="U1227" s="601"/>
      <c r="V1227" s="823"/>
    </row>
    <row r="1228" spans="1:22" s="36" customFormat="1">
      <c r="A1228" s="1397"/>
      <c r="B1228" s="45"/>
      <c r="C1228" s="299"/>
      <c r="D1228" s="543"/>
      <c r="E1228" s="53"/>
      <c r="F1228" s="70"/>
      <c r="G1228" s="71"/>
      <c r="H1228" s="70"/>
      <c r="I1228" s="72"/>
      <c r="J1228" s="71"/>
      <c r="K1228" s="515"/>
      <c r="L1228" s="168"/>
      <c r="M1228" s="516"/>
      <c r="N1228" s="517"/>
      <c r="O1228" s="517"/>
      <c r="P1228" s="70"/>
      <c r="Q1228" s="518"/>
      <c r="R1228" s="53"/>
      <c r="S1228" s="53"/>
      <c r="T1228" s="224"/>
      <c r="U1228" s="53"/>
      <c r="V1228" s="1398"/>
    </row>
    <row r="1229" spans="1:22" s="960" customFormat="1" ht="12">
      <c r="A1229" s="1407">
        <f>+A1225+1</f>
        <v>37</v>
      </c>
      <c r="B1229" s="1189" t="s">
        <v>431</v>
      </c>
      <c r="C1229" s="1652" t="s">
        <v>436</v>
      </c>
      <c r="D1229" s="1190" t="s">
        <v>60</v>
      </c>
      <c r="E1229" s="922">
        <v>8</v>
      </c>
      <c r="F1229" s="923"/>
      <c r="G1229" s="1147">
        <v>1.64</v>
      </c>
      <c r="H1229" s="923"/>
      <c r="I1229" s="899"/>
      <c r="J1229" s="1147">
        <v>2.0299999999999998</v>
      </c>
      <c r="K1229" s="973"/>
      <c r="L1229" s="977"/>
      <c r="M1229" s="976"/>
      <c r="N1229" s="975"/>
      <c r="O1229" s="975"/>
      <c r="P1229" s="923"/>
      <c r="Q1229" s="962"/>
      <c r="R1229" s="974">
        <f>G1230+J1230</f>
        <v>10.254103599999997</v>
      </c>
      <c r="S1229" s="967">
        <f>R1229+R1230</f>
        <v>44.408354799999998</v>
      </c>
      <c r="T1229" s="961">
        <f>E1229*S1229</f>
        <v>355.26683839999998</v>
      </c>
      <c r="U1229" s="649">
        <f>S1229*$U$5</f>
        <v>57.397731929470091</v>
      </c>
      <c r="V1229" s="649">
        <f>U1229*E1229</f>
        <v>459.18185543576072</v>
      </c>
    </row>
    <row r="1230" spans="1:22" s="960" customFormat="1" ht="33.75">
      <c r="A1230" s="1277"/>
      <c r="B1230" s="1189"/>
      <c r="C1230" s="1890"/>
      <c r="D1230" s="1190"/>
      <c r="E1230" s="922"/>
      <c r="F1230" s="923"/>
      <c r="G1230" s="207">
        <f>G1229*$J$1086/1000</f>
        <v>4.0471755999999992</v>
      </c>
      <c r="H1230" s="75"/>
      <c r="I1230" s="63"/>
      <c r="J1230" s="207">
        <f>J1229*$Q$1086/1000</f>
        <v>6.2069279999999987</v>
      </c>
      <c r="K1230" s="973"/>
      <c r="L1230" s="972" t="s">
        <v>436</v>
      </c>
      <c r="M1230" s="971" t="s">
        <v>60</v>
      </c>
      <c r="N1230" s="970">
        <v>1</v>
      </c>
      <c r="O1230" s="969">
        <f>E1229*N1230</f>
        <v>8</v>
      </c>
      <c r="P1230" s="968">
        <f>3.48*8.5</f>
        <v>29.58</v>
      </c>
      <c r="Q1230" s="894">
        <f>N1230*P1230*$N$1085</f>
        <v>34.154251199999997</v>
      </c>
      <c r="R1230" s="922">
        <f>SUM(Q1230:Q1230)</f>
        <v>34.154251199999997</v>
      </c>
      <c r="S1230" s="967"/>
      <c r="T1230" s="961"/>
      <c r="U1230" s="967"/>
      <c r="V1230" s="967"/>
    </row>
    <row r="1231" spans="1:22" s="960" customFormat="1" ht="12.75">
      <c r="A1231" s="1278"/>
      <c r="B1231" s="1192"/>
      <c r="C1231" s="1193"/>
      <c r="D1231" s="1194"/>
      <c r="E1231" s="974"/>
      <c r="F1231" s="966"/>
      <c r="G1231" s="964"/>
      <c r="H1231" s="966"/>
      <c r="I1231" s="965"/>
      <c r="J1231" s="964"/>
      <c r="K1231" s="963"/>
      <c r="L1231" s="977"/>
      <c r="M1231" s="976"/>
      <c r="N1231" s="975"/>
      <c r="O1231" s="975"/>
      <c r="P1231" s="923"/>
      <c r="Q1231" s="962"/>
      <c r="R1231" s="922"/>
      <c r="S1231" s="922"/>
      <c r="T1231" s="961"/>
      <c r="U1231" s="922"/>
      <c r="V1231" s="967"/>
    </row>
    <row r="1232" spans="1:22" ht="12">
      <c r="A1232" s="685">
        <f>+A1229+1</f>
        <v>38</v>
      </c>
      <c r="B1232" s="390" t="s">
        <v>438</v>
      </c>
      <c r="C1232" s="1618" t="s">
        <v>439</v>
      </c>
      <c r="D1232" s="463" t="s">
        <v>360</v>
      </c>
      <c r="E1232" s="1205">
        <f>0.4*0.4*1.5*8/1000</f>
        <v>1.9200000000000003E-3</v>
      </c>
      <c r="F1232" s="186"/>
      <c r="G1232" s="189">
        <v>3.74</v>
      </c>
      <c r="H1232" s="186"/>
      <c r="I1232" s="199"/>
      <c r="J1232" s="189">
        <v>118.26</v>
      </c>
      <c r="K1232" s="200"/>
      <c r="L1232" s="458"/>
      <c r="M1232" s="459"/>
      <c r="N1232" s="460"/>
      <c r="O1232" s="460"/>
      <c r="P1232" s="312"/>
      <c r="Q1232" s="461"/>
      <c r="R1232" s="188">
        <f>G1233+J1233</f>
        <v>370.82131060000006</v>
      </c>
      <c r="S1232" s="584">
        <f>R1232+R1233</f>
        <v>370.82131060000006</v>
      </c>
      <c r="T1232" s="586">
        <f>E1232*S1232</f>
        <v>0.71197691635200022</v>
      </c>
      <c r="U1232" s="649">
        <f>S1232*$U$5</f>
        <v>479.2859874095937</v>
      </c>
      <c r="V1232" s="649">
        <f>U1232*E1232</f>
        <v>0.92022909582641998</v>
      </c>
    </row>
    <row r="1233" spans="1:22" ht="12">
      <c r="A1233" s="684"/>
      <c r="B1233" s="391"/>
      <c r="C1233" s="1642"/>
      <c r="E1233" s="585"/>
      <c r="G1233" s="898">
        <f>G1232*$J$1086/1000</f>
        <v>9.2295346000000009</v>
      </c>
      <c r="H1233" s="923"/>
      <c r="I1233" s="899"/>
      <c r="J1233" s="898">
        <f>J1232*$Q$1086/1000</f>
        <v>361.59177600000004</v>
      </c>
      <c r="K1233" s="122"/>
      <c r="L1233" s="136"/>
      <c r="O1233" s="57"/>
      <c r="Q1233" s="137"/>
      <c r="R1233" s="585"/>
      <c r="S1233" s="585"/>
      <c r="T1233" s="138"/>
      <c r="U1233" s="585"/>
      <c r="V1233" s="655"/>
    </row>
    <row r="1234" spans="1:22" ht="12">
      <c r="A1234" s="684"/>
      <c r="C1234" s="1642"/>
      <c r="E1234" s="585"/>
      <c r="I1234" s="121"/>
      <c r="K1234" s="122"/>
      <c r="L1234" s="136"/>
      <c r="O1234" s="57"/>
      <c r="Q1234" s="137"/>
      <c r="R1234" s="585"/>
      <c r="S1234" s="585"/>
      <c r="T1234" s="138"/>
      <c r="U1234" s="585"/>
      <c r="V1234" s="655"/>
    </row>
    <row r="1235" spans="1:22" ht="12">
      <c r="A1235" s="684"/>
      <c r="C1235" s="1642"/>
      <c r="E1235" s="585"/>
      <c r="I1235" s="121"/>
      <c r="K1235" s="122"/>
      <c r="L1235" s="136"/>
      <c r="O1235" s="57"/>
      <c r="Q1235" s="137"/>
      <c r="R1235" s="585"/>
      <c r="S1235" s="585"/>
      <c r="T1235" s="138"/>
      <c r="U1235" s="585"/>
      <c r="V1235" s="655"/>
    </row>
    <row r="1236" spans="1:22">
      <c r="A1236" s="683"/>
      <c r="B1236" s="288"/>
      <c r="C1236" s="289"/>
      <c r="D1236" s="290"/>
      <c r="E1236" s="128"/>
      <c r="F1236" s="129"/>
      <c r="G1236" s="130"/>
      <c r="H1236" s="129"/>
      <c r="I1236" s="131"/>
      <c r="J1236" s="130"/>
      <c r="K1236" s="278"/>
      <c r="L1236" s="136"/>
      <c r="O1236" s="57"/>
      <c r="Q1236" s="137"/>
      <c r="R1236" s="585"/>
      <c r="S1236" s="585"/>
      <c r="T1236" s="138"/>
      <c r="U1236" s="585"/>
      <c r="V1236" s="655"/>
    </row>
    <row r="1237" spans="1:22" ht="12">
      <c r="A1237" s="685">
        <f>A1232+1</f>
        <v>39</v>
      </c>
      <c r="B1237" s="390" t="s">
        <v>440</v>
      </c>
      <c r="C1237" s="1742" t="s">
        <v>441</v>
      </c>
      <c r="D1237" s="463" t="s">
        <v>359</v>
      </c>
      <c r="E1237" s="1205">
        <f>12/100</f>
        <v>0.12</v>
      </c>
      <c r="F1237" s="186"/>
      <c r="G1237" s="189">
        <v>38.4</v>
      </c>
      <c r="H1237" s="186"/>
      <c r="I1237" s="199"/>
      <c r="J1237" s="189">
        <v>0.03</v>
      </c>
      <c r="K1237" s="200"/>
      <c r="L1237" s="519"/>
      <c r="M1237" s="183"/>
      <c r="N1237" s="184"/>
      <c r="O1237" s="185"/>
      <c r="P1237" s="186"/>
      <c r="Q1237" s="187"/>
      <c r="R1237" s="188">
        <f>G1238+J1238</f>
        <v>94.854864000000006</v>
      </c>
      <c r="S1237" s="657">
        <f>R1237+R1238</f>
        <v>124.64284404</v>
      </c>
      <c r="T1237" s="656">
        <f>E1237*S1237</f>
        <v>14.957141284799999</v>
      </c>
      <c r="U1237" s="649">
        <f>S1237*$U$5</f>
        <v>161.1006888535909</v>
      </c>
      <c r="V1237" s="649">
        <f>U1237*E1237</f>
        <v>19.332082662430906</v>
      </c>
    </row>
    <row r="1238" spans="1:22" ht="12">
      <c r="A1238" s="684"/>
      <c r="B1238" s="391"/>
      <c r="C1238" s="1652"/>
      <c r="E1238" s="585"/>
      <c r="G1238" s="314">
        <f>G1237*$J$1086/1000</f>
        <v>94.763136000000003</v>
      </c>
      <c r="H1238" s="78"/>
      <c r="I1238" s="81"/>
      <c r="J1238" s="314">
        <f>J1237*$Q$1086/1000</f>
        <v>9.172799999999999E-2</v>
      </c>
      <c r="K1238" s="122"/>
      <c r="L1238" s="520"/>
      <c r="M1238" s="195"/>
      <c r="N1238" s="196"/>
      <c r="O1238" s="196"/>
      <c r="P1238" s="197"/>
      <c r="Q1238" s="198"/>
      <c r="R1238" s="1579">
        <f>SUM(Q1238:Q1239)</f>
        <v>29.787980039999997</v>
      </c>
      <c r="S1238" s="655"/>
      <c r="T1238" s="138"/>
      <c r="U1238" s="655"/>
      <c r="V1238" s="655"/>
    </row>
    <row r="1239" spans="1:22" ht="12">
      <c r="A1239" s="683"/>
      <c r="B1239" s="288"/>
      <c r="C1239" s="1889"/>
      <c r="D1239" s="290"/>
      <c r="E1239" s="128"/>
      <c r="F1239" s="129"/>
      <c r="G1239" s="130"/>
      <c r="H1239" s="129"/>
      <c r="I1239" s="131"/>
      <c r="J1239" s="130"/>
      <c r="K1239" s="278"/>
      <c r="L1239" s="521" t="s">
        <v>442</v>
      </c>
      <c r="M1239" s="124" t="s">
        <v>36</v>
      </c>
      <c r="N1239" s="125">
        <f>24.4+0.2+2.7</f>
        <v>27.299999999999997</v>
      </c>
      <c r="O1239" s="125">
        <f>E1237*N1239</f>
        <v>3.2759999999999994</v>
      </c>
      <c r="P1239" s="126">
        <v>0.9</v>
      </c>
      <c r="Q1239" s="127">
        <f>N1239*P1239*$N$1084</f>
        <v>29.787980039999997</v>
      </c>
      <c r="R1239" s="1580"/>
      <c r="S1239" s="655"/>
      <c r="T1239" s="138"/>
      <c r="U1239" s="655"/>
      <c r="V1239" s="655"/>
    </row>
    <row r="1240" spans="1:22" ht="12">
      <c r="A1240" s="685">
        <f>A1237+1</f>
        <v>40</v>
      </c>
      <c r="B1240" s="390" t="s">
        <v>443</v>
      </c>
      <c r="C1240" s="1742" t="s">
        <v>701</v>
      </c>
      <c r="D1240" s="463" t="s">
        <v>35</v>
      </c>
      <c r="E1240" s="584">
        <v>1.1000000000000001</v>
      </c>
      <c r="F1240" s="186"/>
      <c r="G1240" s="189">
        <v>0.78</v>
      </c>
      <c r="H1240" s="186"/>
      <c r="I1240" s="199"/>
      <c r="J1240" s="189">
        <v>0.08</v>
      </c>
      <c r="K1240" s="200"/>
      <c r="L1240" s="519"/>
      <c r="M1240" s="183"/>
      <c r="N1240" s="184"/>
      <c r="O1240" s="184"/>
      <c r="P1240" s="186"/>
      <c r="Q1240" s="187"/>
      <c r="R1240" s="188">
        <f>G1241+J1241</f>
        <v>2.1694841999999999</v>
      </c>
      <c r="S1240" s="657">
        <f>R1240+R1241</f>
        <v>38.540644200000003</v>
      </c>
      <c r="T1240" s="656">
        <f>E1240*S1240</f>
        <v>42.394708620000003</v>
      </c>
      <c r="U1240" s="649">
        <f>S1240*$U$5</f>
        <v>49.813724785424533</v>
      </c>
      <c r="V1240" s="649">
        <f>U1240*E1240</f>
        <v>54.795097263966994</v>
      </c>
    </row>
    <row r="1241" spans="1:22" ht="12">
      <c r="A1241" s="684"/>
      <c r="B1241" s="391" t="s">
        <v>444</v>
      </c>
      <c r="C1241" s="1652"/>
      <c r="E1241" s="585"/>
      <c r="G1241" s="898">
        <f>G1240*$J$1086/1000</f>
        <v>1.9248761999999999</v>
      </c>
      <c r="H1241" s="923"/>
      <c r="I1241" s="899"/>
      <c r="J1241" s="898">
        <f>J1240*$Q$1086/1000</f>
        <v>0.24460799999999999</v>
      </c>
      <c r="K1241" s="122"/>
      <c r="L1241" s="959" t="s">
        <v>445</v>
      </c>
      <c r="M1241" s="341" t="s">
        <v>35</v>
      </c>
      <c r="N1241" s="342">
        <v>1</v>
      </c>
      <c r="O1241" s="343">
        <f>E1240*N1241</f>
        <v>1.1000000000000001</v>
      </c>
      <c r="P1241" s="193">
        <v>30</v>
      </c>
      <c r="Q1241" s="894">
        <f>N1241*P1241*$N$1084</f>
        <v>36.371160000000003</v>
      </c>
      <c r="R1241" s="585">
        <f>SUM(Q1241:Q1241)</f>
        <v>36.371160000000003</v>
      </c>
      <c r="S1241" s="655"/>
      <c r="T1241" s="138"/>
      <c r="U1241" s="655"/>
      <c r="V1241" s="655"/>
    </row>
    <row r="1242" spans="1:22" ht="12.75">
      <c r="A1242" s="683"/>
      <c r="B1242" s="288"/>
      <c r="C1242" s="1245"/>
      <c r="D1242" s="290"/>
      <c r="E1242" s="128"/>
      <c r="F1242" s="129"/>
      <c r="G1242" s="130"/>
      <c r="H1242" s="129"/>
      <c r="I1242" s="131"/>
      <c r="J1242" s="130"/>
      <c r="K1242" s="278"/>
      <c r="L1242" s="956"/>
      <c r="M1242" s="133"/>
      <c r="N1242" s="135"/>
      <c r="O1242" s="135"/>
      <c r="P1242" s="129"/>
      <c r="Q1242" s="279"/>
      <c r="R1242" s="128"/>
      <c r="S1242" s="128"/>
      <c r="T1242" s="280"/>
      <c r="U1242" s="128"/>
      <c r="V1242" s="1288"/>
    </row>
    <row r="1243" spans="1:22" ht="12">
      <c r="A1243" s="1289">
        <f>A1240+1</f>
        <v>41</v>
      </c>
      <c r="B1243" s="1793" t="s">
        <v>432</v>
      </c>
      <c r="C1243" s="1652" t="s">
        <v>700</v>
      </c>
      <c r="D1243" s="97" t="s">
        <v>60</v>
      </c>
      <c r="E1243" s="585">
        <v>8</v>
      </c>
      <c r="G1243" s="59">
        <v>0.64</v>
      </c>
      <c r="I1243" s="121"/>
      <c r="K1243" s="122"/>
      <c r="L1243" s="958"/>
      <c r="O1243" s="57"/>
      <c r="Q1243" s="137"/>
      <c r="R1243" s="128">
        <f>G1244+J1244</f>
        <v>1.5793856000000002</v>
      </c>
      <c r="S1243" s="655">
        <f>R1243+R1244</f>
        <v>4.4163360800000007</v>
      </c>
      <c r="T1243" s="138">
        <f>E1243*S1243</f>
        <v>35.330688640000005</v>
      </c>
      <c r="U1243" s="649">
        <f>S1243*$U$5</f>
        <v>5.7081077552165214</v>
      </c>
      <c r="V1243" s="649">
        <f>U1243*E1243</f>
        <v>45.664862041732171</v>
      </c>
    </row>
    <row r="1244" spans="1:22" ht="12">
      <c r="A1244" s="684"/>
      <c r="B1244" s="1793"/>
      <c r="C1244" s="1652"/>
      <c r="E1244" s="585"/>
      <c r="G1244" s="314">
        <f>G1243*$J$1086/1000</f>
        <v>1.5793856000000002</v>
      </c>
      <c r="H1244" s="78"/>
      <c r="I1244" s="81"/>
      <c r="J1244" s="314">
        <f>J1243*$Q$1086/1000</f>
        <v>0</v>
      </c>
      <c r="K1244" s="122"/>
      <c r="L1244" s="1893" t="s">
        <v>446</v>
      </c>
      <c r="M1244" s="195" t="s">
        <v>39</v>
      </c>
      <c r="N1244" s="196">
        <v>1.5</v>
      </c>
      <c r="O1244" s="276">
        <f>E1243*N1244</f>
        <v>12</v>
      </c>
      <c r="P1244" s="957">
        <v>1.56</v>
      </c>
      <c r="Q1244" s="326">
        <f>N1244*P1244*$N$1084</f>
        <v>2.8369504800000001</v>
      </c>
      <c r="R1244" s="585">
        <f>SUM(Q1244:Q1244)</f>
        <v>2.8369504800000001</v>
      </c>
      <c r="S1244" s="655"/>
      <c r="T1244" s="138"/>
      <c r="U1244" s="655"/>
      <c r="V1244" s="655"/>
    </row>
    <row r="1245" spans="1:22" ht="12">
      <c r="A1245" s="684"/>
      <c r="C1245" s="1652"/>
      <c r="E1245" s="585"/>
      <c r="I1245" s="121"/>
      <c r="K1245" s="122"/>
      <c r="L1245" s="1894"/>
      <c r="M1245" s="277"/>
      <c r="N1245" s="154"/>
      <c r="O1245" s="154"/>
      <c r="P1245" s="155"/>
      <c r="Q1245" s="156"/>
      <c r="R1245" s="585"/>
      <c r="S1245" s="585"/>
      <c r="T1245" s="138"/>
      <c r="U1245" s="585"/>
      <c r="V1245" s="655"/>
    </row>
    <row r="1246" spans="1:22" ht="12.75">
      <c r="A1246" s="683"/>
      <c r="B1246" s="288"/>
      <c r="C1246" s="1245"/>
      <c r="D1246" s="290"/>
      <c r="E1246" s="128"/>
      <c r="F1246" s="129"/>
      <c r="G1246" s="130"/>
      <c r="H1246" s="129"/>
      <c r="I1246" s="131"/>
      <c r="J1246" s="130"/>
      <c r="K1246" s="278"/>
      <c r="L1246" s="958"/>
      <c r="O1246" s="57"/>
      <c r="Q1246" s="137"/>
      <c r="R1246" s="585"/>
      <c r="S1246" s="585"/>
      <c r="T1246" s="138"/>
      <c r="U1246" s="585"/>
      <c r="V1246" s="655"/>
    </row>
    <row r="1247" spans="1:22" s="77" customFormat="1" ht="12">
      <c r="A1247" s="1280">
        <f>+A1243+1</f>
        <v>42</v>
      </c>
      <c r="B1247" s="1793" t="s">
        <v>447</v>
      </c>
      <c r="C1247" s="1895" t="s">
        <v>699</v>
      </c>
      <c r="D1247" s="1243" t="s">
        <v>60</v>
      </c>
      <c r="E1247" s="597">
        <v>8</v>
      </c>
      <c r="F1247" s="313"/>
      <c r="G1247" s="1408">
        <f>57.6/100</f>
        <v>0.57600000000000007</v>
      </c>
      <c r="H1247" s="96"/>
      <c r="I1247" s="121"/>
      <c r="J1247" s="1408">
        <f>58.4/100</f>
        <v>0.58399999999999996</v>
      </c>
      <c r="K1247" s="316"/>
      <c r="L1247" s="522"/>
      <c r="M1247" s="318"/>
      <c r="N1247" s="319"/>
      <c r="O1247" s="523"/>
      <c r="P1247" s="313"/>
      <c r="Q1247" s="320"/>
      <c r="R1247" s="321">
        <f>G1248+J1248</f>
        <v>3.2070854400000002</v>
      </c>
      <c r="S1247" s="654">
        <f>R1247+R1248</f>
        <v>33.516385440000001</v>
      </c>
      <c r="T1247" s="653">
        <f>E1247*S1247</f>
        <v>268.13108352</v>
      </c>
      <c r="U1247" s="649">
        <f>S1247*$U$5</f>
        <v>43.319877878698506</v>
      </c>
      <c r="V1247" s="649">
        <f>U1247*E1247</f>
        <v>346.55902302958805</v>
      </c>
    </row>
    <row r="1248" spans="1:22" s="77" customFormat="1" ht="12">
      <c r="A1248" s="1281"/>
      <c r="B1248" s="1793"/>
      <c r="C1248" s="1896"/>
      <c r="D1248" s="100"/>
      <c r="E1248" s="598"/>
      <c r="F1248" s="78"/>
      <c r="G1248" s="314">
        <f>G1247*$J$1086/1000</f>
        <v>1.4214470400000003</v>
      </c>
      <c r="H1248" s="78"/>
      <c r="I1248" s="81"/>
      <c r="J1248" s="314">
        <f>J1247*$Q$1086/1000</f>
        <v>1.7856383999999998</v>
      </c>
      <c r="K1248" s="79"/>
      <c r="L1248" s="1891" t="s">
        <v>448</v>
      </c>
      <c r="M1248" s="423" t="s">
        <v>60</v>
      </c>
      <c r="N1248" s="323">
        <v>1</v>
      </c>
      <c r="O1248" s="323">
        <f>E1247*N1248</f>
        <v>8</v>
      </c>
      <c r="P1248" s="325">
        <v>25</v>
      </c>
      <c r="Q1248" s="326">
        <f>N1248*P1248*$N$1084</f>
        <v>30.3093</v>
      </c>
      <c r="R1248" s="598">
        <f>SUM(Q1248:Q1248)</f>
        <v>30.3093</v>
      </c>
      <c r="S1248" s="652"/>
      <c r="T1248" s="82"/>
      <c r="U1248" s="652"/>
      <c r="V1248" s="652"/>
    </row>
    <row r="1249" spans="1:22" s="77" customFormat="1" ht="12">
      <c r="A1249" s="1281"/>
      <c r="C1249" s="1896"/>
      <c r="D1249" s="100"/>
      <c r="E1249" s="598"/>
      <c r="F1249" s="78"/>
      <c r="G1249" s="80"/>
      <c r="H1249" s="78"/>
      <c r="I1249" s="81"/>
      <c r="J1249" s="80"/>
      <c r="K1249" s="79"/>
      <c r="L1249" s="1892"/>
      <c r="M1249" s="108"/>
      <c r="N1249" s="109"/>
      <c r="O1249" s="524"/>
      <c r="P1249" s="110"/>
      <c r="Q1249" s="111"/>
      <c r="R1249" s="598"/>
      <c r="S1249" s="598"/>
      <c r="T1249" s="82"/>
      <c r="U1249" s="598"/>
      <c r="V1249" s="652"/>
    </row>
    <row r="1250" spans="1:22" s="77" customFormat="1" ht="12.75">
      <c r="A1250" s="1282"/>
      <c r="B1250" s="293"/>
      <c r="C1250" s="1246"/>
      <c r="D1250" s="295"/>
      <c r="E1250" s="83"/>
      <c r="F1250" s="84"/>
      <c r="G1250" s="85"/>
      <c r="H1250" s="84"/>
      <c r="I1250" s="86"/>
      <c r="J1250" s="85"/>
      <c r="K1250" s="327"/>
      <c r="L1250" s="525"/>
      <c r="M1250" s="102"/>
      <c r="N1250" s="103"/>
      <c r="O1250" s="101"/>
      <c r="P1250" s="78"/>
      <c r="Q1250" s="112"/>
      <c r="R1250" s="598"/>
      <c r="S1250" s="598"/>
      <c r="T1250" s="82"/>
      <c r="U1250" s="598"/>
      <c r="V1250" s="652"/>
    </row>
    <row r="1251" spans="1:22" ht="12">
      <c r="A1251" s="685">
        <f>A1247+1</f>
        <v>43</v>
      </c>
      <c r="B1251" s="1793" t="s">
        <v>433</v>
      </c>
      <c r="C1251" s="1742" t="s">
        <v>698</v>
      </c>
      <c r="D1251" s="463" t="s">
        <v>67</v>
      </c>
      <c r="E1251" s="584">
        <f>120/100</f>
        <v>1.2</v>
      </c>
      <c r="F1251" s="186"/>
      <c r="G1251" s="59">
        <v>6.24</v>
      </c>
      <c r="I1251" s="121"/>
      <c r="J1251" s="59">
        <v>0.27</v>
      </c>
      <c r="K1251" s="200"/>
      <c r="L1251" s="519"/>
      <c r="M1251" s="183"/>
      <c r="N1251" s="184"/>
      <c r="O1251" s="184"/>
      <c r="P1251" s="186"/>
      <c r="Q1251" s="187"/>
      <c r="R1251" s="188">
        <f>G1252+J1252</f>
        <v>16.224561600000001</v>
      </c>
      <c r="S1251" s="657">
        <f>R1251+R1252</f>
        <v>19.93441992</v>
      </c>
      <c r="T1251" s="656">
        <f>E1251*S1251</f>
        <v>23.921303903999998</v>
      </c>
      <c r="U1251" s="649">
        <f>S1251*$U$5</f>
        <v>25.765207828362257</v>
      </c>
      <c r="V1251" s="649">
        <f>U1251*E1251</f>
        <v>30.918249394034707</v>
      </c>
    </row>
    <row r="1252" spans="1:22" ht="22.5">
      <c r="A1252" s="684"/>
      <c r="B1252" s="1793"/>
      <c r="C1252" s="1652"/>
      <c r="E1252" s="585"/>
      <c r="G1252" s="314">
        <f>G1251*$J$1086/1000</f>
        <v>15.399009599999999</v>
      </c>
      <c r="H1252" s="78"/>
      <c r="I1252" s="81"/>
      <c r="J1252" s="314">
        <f>J1251*$Q$1086/1000</f>
        <v>0.82555200000000006</v>
      </c>
      <c r="K1252" s="122"/>
      <c r="L1252" s="520" t="s">
        <v>449</v>
      </c>
      <c r="M1252" s="356" t="s">
        <v>39</v>
      </c>
      <c r="N1252" s="283">
        <v>102</v>
      </c>
      <c r="O1252" s="342">
        <f>E1251*N1252</f>
        <v>122.39999999999999</v>
      </c>
      <c r="P1252" s="197">
        <v>0.03</v>
      </c>
      <c r="Q1252" s="326">
        <f>N1252*P1252*$N$1084</f>
        <v>3.7098583199999999</v>
      </c>
      <c r="R1252" s="585">
        <f>SUM(Q1252:Q1252)</f>
        <v>3.7098583199999999</v>
      </c>
      <c r="S1252" s="655"/>
      <c r="T1252" s="138"/>
      <c r="U1252" s="655"/>
      <c r="V1252" s="655"/>
    </row>
    <row r="1253" spans="1:22" ht="12.75">
      <c r="A1253" s="683"/>
      <c r="B1253" s="1247"/>
      <c r="C1253" s="1245"/>
      <c r="D1253" s="290"/>
      <c r="E1253" s="128"/>
      <c r="F1253" s="129"/>
      <c r="G1253" s="130"/>
      <c r="H1253" s="129"/>
      <c r="I1253" s="131"/>
      <c r="J1253" s="130"/>
      <c r="K1253" s="278"/>
      <c r="L1253" s="956"/>
      <c r="M1253" s="133"/>
      <c r="N1253" s="135"/>
      <c r="O1253" s="135"/>
      <c r="P1253" s="129"/>
      <c r="Q1253" s="279"/>
      <c r="R1253" s="128"/>
      <c r="S1253" s="128"/>
      <c r="T1253" s="280"/>
      <c r="U1253" s="128"/>
      <c r="V1253" s="1288"/>
    </row>
    <row r="1254" spans="1:22" s="77" customFormat="1" ht="12">
      <c r="A1254" s="1280">
        <f>A1251+1</f>
        <v>44</v>
      </c>
      <c r="B1254" s="1865" t="s">
        <v>450</v>
      </c>
      <c r="C1254" s="1591" t="s">
        <v>696</v>
      </c>
      <c r="D1254" s="1243" t="s">
        <v>67</v>
      </c>
      <c r="E1254" s="597">
        <f>120/100</f>
        <v>1.2</v>
      </c>
      <c r="F1254" s="313"/>
      <c r="G1254" s="314">
        <v>9.4600000000000009</v>
      </c>
      <c r="H1254" s="313"/>
      <c r="I1254" s="315"/>
      <c r="J1254" s="314">
        <v>0.75</v>
      </c>
      <c r="K1254" s="316"/>
      <c r="L1254" s="392"/>
      <c r="M1254" s="318"/>
      <c r="N1254" s="319"/>
      <c r="O1254" s="523"/>
      <c r="P1254" s="313"/>
      <c r="Q1254" s="320"/>
      <c r="R1254" s="321">
        <f>G1255+J1255</f>
        <v>25.638493400000002</v>
      </c>
      <c r="S1254" s="654">
        <f>R1254+R1255</f>
        <v>54.080740520000006</v>
      </c>
      <c r="T1254" s="653">
        <f>E1254*S1254</f>
        <v>64.896888623999999</v>
      </c>
      <c r="U1254" s="649">
        <f>S1254*$U$5</f>
        <v>69.89927595593322</v>
      </c>
      <c r="V1254" s="649">
        <f>U1254*E1254</f>
        <v>83.879131147119864</v>
      </c>
    </row>
    <row r="1255" spans="1:22" s="77" customFormat="1" ht="33.75">
      <c r="A1255" s="1281"/>
      <c r="B1255" s="1866"/>
      <c r="C1255" s="1592"/>
      <c r="D1255" s="100"/>
      <c r="E1255" s="598"/>
      <c r="F1255" s="78"/>
      <c r="G1255" s="207">
        <f>G1254*$J$1086/1000</f>
        <v>23.345293400000003</v>
      </c>
      <c r="H1255" s="75"/>
      <c r="I1255" s="63"/>
      <c r="J1255" s="207">
        <f>J1254*$Q$1086/1000</f>
        <v>2.2931999999999997</v>
      </c>
      <c r="K1255" s="79"/>
      <c r="L1255" s="393" t="s">
        <v>451</v>
      </c>
      <c r="M1255" s="400" t="s">
        <v>39</v>
      </c>
      <c r="N1255" s="401">
        <v>102</v>
      </c>
      <c r="O1255" s="401">
        <f>E1254*N1255</f>
        <v>122.39999999999999</v>
      </c>
      <c r="P1255" s="397">
        <v>0.23</v>
      </c>
      <c r="Q1255" s="326">
        <f>N1255*P1255*$N$1084</f>
        <v>28.442247120000001</v>
      </c>
      <c r="R1255" s="598">
        <f>SUM(Q1255:Q1255)</f>
        <v>28.442247120000001</v>
      </c>
      <c r="S1255" s="652"/>
      <c r="T1255" s="82"/>
      <c r="U1255" s="652"/>
      <c r="V1255" s="652"/>
    </row>
    <row r="1256" spans="1:22" s="77" customFormat="1">
      <c r="A1256" s="1282"/>
      <c r="B1256" s="293"/>
      <c r="C1256" s="1202"/>
      <c r="D1256" s="295"/>
      <c r="E1256" s="83"/>
      <c r="F1256" s="84"/>
      <c r="G1256" s="85"/>
      <c r="H1256" s="84"/>
      <c r="I1256" s="86"/>
      <c r="J1256" s="85"/>
      <c r="K1256" s="327"/>
      <c r="L1256" s="403"/>
      <c r="M1256" s="139"/>
      <c r="N1256" s="140"/>
      <c r="O1256" s="141"/>
      <c r="P1256" s="84"/>
      <c r="Q1256" s="328"/>
      <c r="R1256" s="83"/>
      <c r="S1256" s="83"/>
      <c r="T1256" s="329"/>
      <c r="U1256" s="83"/>
      <c r="V1256" s="1283"/>
    </row>
    <row r="1257" spans="1:22" s="36" customFormat="1" ht="12.75">
      <c r="A1257" s="1394">
        <f>A1254+1</f>
        <v>45</v>
      </c>
      <c r="B1257" s="1788" t="s">
        <v>148</v>
      </c>
      <c r="C1257" s="1794" t="s">
        <v>695</v>
      </c>
      <c r="D1257" s="837" t="s">
        <v>60</v>
      </c>
      <c r="E1257" s="836">
        <v>8</v>
      </c>
      <c r="F1257" s="488"/>
      <c r="G1257" s="489">
        <f>11.3/100</f>
        <v>0.113</v>
      </c>
      <c r="H1257" s="488"/>
      <c r="I1257" s="490"/>
      <c r="J1257" s="489">
        <f>0.05/100</f>
        <v>5.0000000000000001E-4</v>
      </c>
      <c r="K1257" s="491"/>
      <c r="L1257" s="492"/>
      <c r="M1257" s="493"/>
      <c r="N1257" s="494"/>
      <c r="O1257" s="494"/>
      <c r="P1257" s="488"/>
      <c r="Q1257" s="495"/>
      <c r="R1257" s="214">
        <f>G1258+J1258</f>
        <v>0.28038907000000002</v>
      </c>
      <c r="S1257" s="825">
        <f>R1257+R1258</f>
        <v>11.19173707</v>
      </c>
      <c r="T1257" s="824">
        <f>E1257*S1257</f>
        <v>89.533896560000002</v>
      </c>
      <c r="U1257" s="649">
        <f>S1257*$U$5</f>
        <v>14.46530336604528</v>
      </c>
      <c r="V1257" s="649">
        <f>U1257*E1257</f>
        <v>115.72242692836224</v>
      </c>
    </row>
    <row r="1258" spans="1:22" s="36" customFormat="1" ht="45">
      <c r="A1258" s="1396"/>
      <c r="B1258" s="1789"/>
      <c r="C1258" s="1795"/>
      <c r="D1258" s="300"/>
      <c r="E1258" s="301"/>
      <c r="F1258" s="37"/>
      <c r="G1258" s="314">
        <f>G1257*$J$1086/1000</f>
        <v>0.27886027000000002</v>
      </c>
      <c r="H1258" s="78"/>
      <c r="I1258" s="81"/>
      <c r="J1258" s="314">
        <f>J1257*$Q$1086/1000</f>
        <v>1.5287999999999999E-3</v>
      </c>
      <c r="K1258" s="39"/>
      <c r="L1258" s="526" t="s">
        <v>452</v>
      </c>
      <c r="M1258" s="527" t="s">
        <v>60</v>
      </c>
      <c r="N1258" s="528">
        <v>1</v>
      </c>
      <c r="O1258" s="529">
        <f>E1257*N1258</f>
        <v>8</v>
      </c>
      <c r="P1258" s="530">
        <v>9</v>
      </c>
      <c r="Q1258" s="326">
        <f>N1258*P1258*$N$1084</f>
        <v>10.911348</v>
      </c>
      <c r="R1258" s="601">
        <f>SUM(Q1258:Q1258)</f>
        <v>10.911348</v>
      </c>
      <c r="S1258" s="823"/>
      <c r="T1258" s="44"/>
      <c r="U1258" s="823"/>
      <c r="V1258" s="823"/>
    </row>
    <row r="1259" spans="1:22" s="36" customFormat="1" ht="12.75">
      <c r="A1259" s="1396"/>
      <c r="C1259" s="1795"/>
      <c r="D1259" s="300"/>
      <c r="E1259" s="301"/>
      <c r="F1259" s="37"/>
      <c r="G1259" s="40"/>
      <c r="H1259" s="37"/>
      <c r="I1259" s="38"/>
      <c r="J1259" s="40"/>
      <c r="K1259" s="39"/>
      <c r="L1259" s="166"/>
      <c r="M1259" s="41"/>
      <c r="N1259" s="42"/>
      <c r="O1259" s="42"/>
      <c r="P1259" s="37"/>
      <c r="Q1259" s="43"/>
      <c r="R1259" s="601"/>
      <c r="S1259" s="601"/>
      <c r="T1259" s="44"/>
      <c r="U1259" s="601"/>
      <c r="V1259" s="823"/>
    </row>
    <row r="1260" spans="1:22" s="36" customFormat="1">
      <c r="A1260" s="1397"/>
      <c r="B1260" s="45"/>
      <c r="C1260" s="299"/>
      <c r="D1260" s="46"/>
      <c r="E1260" s="47"/>
      <c r="F1260" s="48"/>
      <c r="G1260" s="49"/>
      <c r="H1260" s="48"/>
      <c r="I1260" s="50"/>
      <c r="J1260" s="49"/>
      <c r="K1260" s="500"/>
      <c r="L1260" s="168"/>
      <c r="M1260" s="51"/>
      <c r="N1260" s="52"/>
      <c r="O1260" s="52"/>
      <c r="P1260" s="48"/>
      <c r="Q1260" s="502"/>
      <c r="R1260" s="53"/>
      <c r="S1260" s="53"/>
      <c r="T1260" s="224"/>
      <c r="U1260" s="53"/>
      <c r="V1260" s="1398"/>
    </row>
    <row r="1261" spans="1:22" s="36" customFormat="1" ht="12.75">
      <c r="A1261" s="1394">
        <f>A1257+1</f>
        <v>46</v>
      </c>
      <c r="B1261" s="1799" t="s">
        <v>547</v>
      </c>
      <c r="C1261" s="1794" t="s">
        <v>694</v>
      </c>
      <c r="D1261" s="837" t="s">
        <v>60</v>
      </c>
      <c r="E1261" s="836">
        <v>8</v>
      </c>
      <c r="F1261" s="488"/>
      <c r="G1261" s="489"/>
      <c r="H1261" s="488"/>
      <c r="I1261" s="490"/>
      <c r="J1261" s="489"/>
      <c r="K1261" s="491"/>
      <c r="L1261" s="492"/>
      <c r="M1261" s="493"/>
      <c r="N1261" s="494"/>
      <c r="O1261" s="494"/>
      <c r="P1261" s="488"/>
      <c r="Q1261" s="495"/>
      <c r="R1261" s="214">
        <f>G1262+J1262</f>
        <v>0</v>
      </c>
      <c r="S1261" s="825">
        <f>R1261+R1262</f>
        <v>0.95777388000000008</v>
      </c>
      <c r="T1261" s="824">
        <f>E1261*S1261</f>
        <v>7.6621910400000006</v>
      </c>
      <c r="U1261" s="649">
        <f>S1261*$U$5</f>
        <v>1.2379213024412348</v>
      </c>
      <c r="V1261" s="649">
        <f>U1261*E1261</f>
        <v>9.9033704195298782</v>
      </c>
    </row>
    <row r="1262" spans="1:22" s="36" customFormat="1" ht="45">
      <c r="A1262" s="1396"/>
      <c r="B1262" s="1789"/>
      <c r="C1262" s="1795"/>
      <c r="D1262" s="300"/>
      <c r="E1262" s="301"/>
      <c r="F1262" s="37"/>
      <c r="G1262" s="489">
        <f>G1261*$J$1087/1000</f>
        <v>0</v>
      </c>
      <c r="H1262" s="37"/>
      <c r="I1262" s="38"/>
      <c r="J1262" s="489">
        <f>J1261*$Q$1087/1000</f>
        <v>0</v>
      </c>
      <c r="K1262" s="39"/>
      <c r="L1262" s="526" t="s">
        <v>453</v>
      </c>
      <c r="M1262" s="527" t="s">
        <v>60</v>
      </c>
      <c r="N1262" s="528">
        <v>1</v>
      </c>
      <c r="O1262" s="529">
        <f>E1261*N1262</f>
        <v>8</v>
      </c>
      <c r="P1262" s="530">
        <v>0.79</v>
      </c>
      <c r="Q1262" s="326">
        <f>N1262*P1262*$N$1084</f>
        <v>0.95777388000000008</v>
      </c>
      <c r="R1262" s="601">
        <f>SUM(Q1262:Q1262)</f>
        <v>0.95777388000000008</v>
      </c>
      <c r="S1262" s="823"/>
      <c r="T1262" s="44"/>
      <c r="U1262" s="823"/>
      <c r="V1262" s="823"/>
    </row>
    <row r="1263" spans="1:22" s="36" customFormat="1" ht="12.75">
      <c r="A1263" s="1396"/>
      <c r="C1263" s="1795"/>
      <c r="D1263" s="300"/>
      <c r="E1263" s="301"/>
      <c r="F1263" s="37"/>
      <c r="G1263" s="40"/>
      <c r="H1263" s="37"/>
      <c r="I1263" s="38"/>
      <c r="J1263" s="40"/>
      <c r="K1263" s="39"/>
      <c r="L1263" s="166"/>
      <c r="M1263" s="41"/>
      <c r="N1263" s="42"/>
      <c r="O1263" s="42"/>
      <c r="P1263" s="37"/>
      <c r="Q1263" s="43"/>
      <c r="R1263" s="601"/>
      <c r="S1263" s="601"/>
      <c r="T1263" s="44"/>
      <c r="U1263" s="601"/>
      <c r="V1263" s="823"/>
    </row>
    <row r="1264" spans="1:22" s="36" customFormat="1">
      <c r="A1264" s="1397"/>
      <c r="B1264" s="45"/>
      <c r="C1264" s="299"/>
      <c r="D1264" s="46"/>
      <c r="E1264" s="47"/>
      <c r="F1264" s="48"/>
      <c r="G1264" s="49"/>
      <c r="H1264" s="48"/>
      <c r="I1264" s="50"/>
      <c r="J1264" s="49"/>
      <c r="K1264" s="500"/>
      <c r="L1264" s="168"/>
      <c r="M1264" s="51"/>
      <c r="N1264" s="52"/>
      <c r="O1264" s="52"/>
      <c r="P1264" s="48"/>
      <c r="Q1264" s="502"/>
      <c r="R1264" s="53"/>
      <c r="S1264" s="53"/>
      <c r="T1264" s="224"/>
      <c r="U1264" s="53"/>
      <c r="V1264" s="1398"/>
    </row>
    <row r="1265" spans="1:22" ht="12">
      <c r="A1265" s="685">
        <f>A1261+1</f>
        <v>47</v>
      </c>
      <c r="B1265" s="1793" t="s">
        <v>433</v>
      </c>
      <c r="C1265" s="1742" t="s">
        <v>693</v>
      </c>
      <c r="D1265" s="463" t="s">
        <v>67</v>
      </c>
      <c r="E1265" s="584">
        <f>2/100</f>
        <v>0.02</v>
      </c>
      <c r="F1265" s="186"/>
      <c r="G1265" s="59">
        <v>6.24</v>
      </c>
      <c r="I1265" s="121"/>
      <c r="J1265" s="59">
        <v>0.27</v>
      </c>
      <c r="K1265" s="200"/>
      <c r="L1265" s="519"/>
      <c r="M1265" s="183"/>
      <c r="N1265" s="184"/>
      <c r="O1265" s="184"/>
      <c r="P1265" s="186"/>
      <c r="Q1265" s="187"/>
      <c r="R1265" s="188">
        <f>G1266+J1266</f>
        <v>16.224561600000001</v>
      </c>
      <c r="S1265" s="657">
        <f>R1265+R1266</f>
        <v>43.430189280000008</v>
      </c>
      <c r="T1265" s="656">
        <f>E1265*S1265</f>
        <v>0.86860378560000018</v>
      </c>
      <c r="U1265" s="649">
        <f>S1265*$U$5</f>
        <v>56.133454462933315</v>
      </c>
      <c r="V1265" s="649">
        <f>U1265*E1265</f>
        <v>1.1226690892586664</v>
      </c>
    </row>
    <row r="1266" spans="1:22" ht="22.5">
      <c r="A1266" s="684"/>
      <c r="B1266" s="1793"/>
      <c r="C1266" s="1652"/>
      <c r="E1266" s="585"/>
      <c r="G1266" s="314">
        <f>G1265*$J$1086/1000</f>
        <v>15.399009599999999</v>
      </c>
      <c r="H1266" s="78"/>
      <c r="I1266" s="81"/>
      <c r="J1266" s="314">
        <f>J1265*$Q$1086/1000</f>
        <v>0.82555200000000006</v>
      </c>
      <c r="K1266" s="122"/>
      <c r="L1266" s="520" t="s">
        <v>455</v>
      </c>
      <c r="M1266" s="356" t="s">
        <v>39</v>
      </c>
      <c r="N1266" s="283">
        <v>102</v>
      </c>
      <c r="O1266" s="342">
        <f>E1265*N1266</f>
        <v>2.04</v>
      </c>
      <c r="P1266" s="197">
        <v>0.22</v>
      </c>
      <c r="Q1266" s="326">
        <f>N1266*P1266*$N$1084</f>
        <v>27.205627680000003</v>
      </c>
      <c r="R1266" s="585">
        <f>SUM(Q1266:Q1266)</f>
        <v>27.205627680000003</v>
      </c>
      <c r="S1266" s="655"/>
      <c r="T1266" s="138"/>
      <c r="U1266" s="655"/>
      <c r="V1266" s="655"/>
    </row>
    <row r="1267" spans="1:22" ht="12.75">
      <c r="A1267" s="683"/>
      <c r="B1267" s="1247"/>
      <c r="C1267" s="1245"/>
      <c r="D1267" s="290"/>
      <c r="E1267" s="128"/>
      <c r="F1267" s="129"/>
      <c r="G1267" s="130"/>
      <c r="H1267" s="129"/>
      <c r="I1267" s="131"/>
      <c r="J1267" s="130"/>
      <c r="K1267" s="278"/>
      <c r="L1267" s="956"/>
      <c r="M1267" s="133"/>
      <c r="N1267" s="135"/>
      <c r="O1267" s="135"/>
      <c r="P1267" s="129"/>
      <c r="Q1267" s="279"/>
      <c r="R1267" s="128"/>
      <c r="S1267" s="128"/>
      <c r="T1267" s="280"/>
      <c r="U1267" s="128"/>
      <c r="V1267" s="1288"/>
    </row>
    <row r="1268" spans="1:22" ht="12">
      <c r="A1268" s="685">
        <f>A1265+1</f>
        <v>48</v>
      </c>
      <c r="B1268" s="1793" t="s">
        <v>433</v>
      </c>
      <c r="C1268" s="1742" t="s">
        <v>697</v>
      </c>
      <c r="D1268" s="463" t="s">
        <v>67</v>
      </c>
      <c r="E1268" s="584">
        <f>118/100</f>
        <v>1.18</v>
      </c>
      <c r="F1268" s="186"/>
      <c r="G1268" s="59">
        <v>6.24</v>
      </c>
      <c r="I1268" s="121"/>
      <c r="J1268" s="59">
        <v>0.27</v>
      </c>
      <c r="K1268" s="200"/>
      <c r="L1268" s="519"/>
      <c r="M1268" s="183"/>
      <c r="N1268" s="184"/>
      <c r="O1268" s="184"/>
      <c r="P1268" s="186"/>
      <c r="Q1268" s="187"/>
      <c r="R1268" s="188">
        <f>G1269+J1269</f>
        <v>16.224561600000001</v>
      </c>
      <c r="S1268" s="657">
        <f>R1268+R1269</f>
        <v>55.796383680000005</v>
      </c>
      <c r="T1268" s="656">
        <f>E1268*S1268</f>
        <v>65.839732742400003</v>
      </c>
      <c r="U1268" s="649">
        <f>S1268*$U$5</f>
        <v>72.116742165339133</v>
      </c>
      <c r="V1268" s="649">
        <f>U1268*E1268</f>
        <v>85.097755755100167</v>
      </c>
    </row>
    <row r="1269" spans="1:22" ht="22.5">
      <c r="A1269" s="684"/>
      <c r="B1269" s="1793"/>
      <c r="C1269" s="1652"/>
      <c r="E1269" s="585"/>
      <c r="G1269" s="314">
        <f>G1268*$J$1086/1000</f>
        <v>15.399009599999999</v>
      </c>
      <c r="H1269" s="78"/>
      <c r="I1269" s="81"/>
      <c r="J1269" s="314">
        <f>J1268*$Q$1086/1000</f>
        <v>0.82555200000000006</v>
      </c>
      <c r="K1269" s="122"/>
      <c r="L1269" s="520" t="s">
        <v>505</v>
      </c>
      <c r="M1269" s="356" t="s">
        <v>39</v>
      </c>
      <c r="N1269" s="283">
        <v>102</v>
      </c>
      <c r="O1269" s="342">
        <f>E1268*N1269</f>
        <v>120.36</v>
      </c>
      <c r="P1269" s="197">
        <v>0.32</v>
      </c>
      <c r="Q1269" s="326">
        <f>N1269*P1269*$N$1084</f>
        <v>39.571822080000004</v>
      </c>
      <c r="R1269" s="585">
        <f>SUM(Q1269:Q1269)</f>
        <v>39.571822080000004</v>
      </c>
      <c r="S1269" s="655"/>
      <c r="T1269" s="138"/>
      <c r="U1269" s="655"/>
      <c r="V1269" s="655"/>
    </row>
    <row r="1270" spans="1:22" ht="12.75">
      <c r="A1270" s="683"/>
      <c r="B1270" s="1247"/>
      <c r="C1270" s="1245"/>
      <c r="D1270" s="290"/>
      <c r="E1270" s="128"/>
      <c r="F1270" s="129"/>
      <c r="G1270" s="130"/>
      <c r="H1270" s="129"/>
      <c r="I1270" s="131"/>
      <c r="J1270" s="130"/>
      <c r="K1270" s="278"/>
      <c r="L1270" s="956"/>
      <c r="M1270" s="133"/>
      <c r="N1270" s="135"/>
      <c r="O1270" s="135"/>
      <c r="P1270" s="129"/>
      <c r="Q1270" s="279"/>
      <c r="R1270" s="128"/>
      <c r="S1270" s="128"/>
      <c r="T1270" s="280"/>
      <c r="U1270" s="128"/>
      <c r="V1270" s="1288"/>
    </row>
    <row r="1271" spans="1:22" s="932" customFormat="1" ht="12.75">
      <c r="A1271" s="1394">
        <f>A1268+1</f>
        <v>49</v>
      </c>
      <c r="B1271" s="1861" t="s">
        <v>107</v>
      </c>
      <c r="C1271" s="1863" t="s">
        <v>692</v>
      </c>
      <c r="D1271" s="1248" t="s">
        <v>39</v>
      </c>
      <c r="E1271" s="1249">
        <v>110</v>
      </c>
      <c r="F1271" s="955"/>
      <c r="G1271" s="953">
        <f>2.9/100</f>
        <v>2.8999999999999998E-2</v>
      </c>
      <c r="H1271" s="955"/>
      <c r="I1271" s="954"/>
      <c r="J1271" s="953">
        <f>2.85/100</f>
        <v>2.8500000000000001E-2</v>
      </c>
      <c r="K1271" s="952"/>
      <c r="L1271" s="951"/>
      <c r="M1271" s="950"/>
      <c r="N1271" s="949"/>
      <c r="O1271" s="948"/>
      <c r="P1271" s="947"/>
      <c r="Q1271" s="946"/>
      <c r="R1271" s="945">
        <f>G1272+J1272</f>
        <v>0.15870751</v>
      </c>
      <c r="S1271" s="944">
        <f>R1271+R1272</f>
        <v>0.36893281480000006</v>
      </c>
      <c r="T1271" s="943">
        <f>E1271*S1271</f>
        <v>40.582609628000007</v>
      </c>
      <c r="U1271" s="649">
        <f>S1271*$U$5</f>
        <v>0.47684510942241076</v>
      </c>
      <c r="V1271" s="649">
        <f>U1271*E1271</f>
        <v>52.452962036465181</v>
      </c>
    </row>
    <row r="1272" spans="1:22" s="932" customFormat="1" ht="12.75">
      <c r="A1272" s="1305"/>
      <c r="B1272" s="1862"/>
      <c r="C1272" s="1864"/>
      <c r="D1272" s="1250"/>
      <c r="E1272" s="1251"/>
      <c r="F1272" s="942"/>
      <c r="G1272" s="898">
        <f>G1271*$J$1086/1000</f>
        <v>7.1565909999999983E-2</v>
      </c>
      <c r="H1272" s="923"/>
      <c r="I1272" s="899"/>
      <c r="J1272" s="898">
        <f>J1271*$Q$1086/1000</f>
        <v>8.71416E-2</v>
      </c>
      <c r="K1272" s="941"/>
      <c r="L1272" s="1801" t="s">
        <v>454</v>
      </c>
      <c r="M1272" s="404" t="s">
        <v>39</v>
      </c>
      <c r="N1272" s="405">
        <v>1.02</v>
      </c>
      <c r="O1272" s="406">
        <f>E1271*N1272</f>
        <v>112.2</v>
      </c>
      <c r="P1272" s="405">
        <v>0.17</v>
      </c>
      <c r="Q1272" s="894">
        <f>N1272*P1272*$N$1084</f>
        <v>0.21022530480000004</v>
      </c>
      <c r="R1272" s="883">
        <f>SUM(Q1272:Q1272)</f>
        <v>0.21022530480000004</v>
      </c>
      <c r="S1272" s="940"/>
      <c r="T1272" s="939"/>
      <c r="U1272" s="940"/>
      <c r="V1272" s="1030"/>
    </row>
    <row r="1273" spans="1:22" s="932" customFormat="1">
      <c r="A1273" s="1308"/>
      <c r="B1273" s="1227"/>
      <c r="C1273" s="1252"/>
      <c r="D1273" s="1253"/>
      <c r="E1273" s="1254"/>
      <c r="F1273" s="938"/>
      <c r="G1273" s="936"/>
      <c r="H1273" s="938"/>
      <c r="I1273" s="937"/>
      <c r="J1273" s="936"/>
      <c r="K1273" s="935"/>
      <c r="L1273" s="1802"/>
      <c r="M1273" s="33"/>
      <c r="N1273" s="34"/>
      <c r="O1273" s="34"/>
      <c r="P1273" s="34"/>
      <c r="Q1273" s="35"/>
      <c r="R1273" s="934"/>
      <c r="S1273" s="934"/>
      <c r="T1273" s="933"/>
      <c r="U1273" s="934"/>
      <c r="V1273" s="1371"/>
    </row>
    <row r="1274" spans="1:22" s="77" customFormat="1" ht="12">
      <c r="A1274" s="1280">
        <f>A1271+1</f>
        <v>50</v>
      </c>
      <c r="B1274" s="1865" t="s">
        <v>450</v>
      </c>
      <c r="C1274" s="1591" t="s">
        <v>691</v>
      </c>
      <c r="D1274" s="1243" t="s">
        <v>67</v>
      </c>
      <c r="E1274" s="597">
        <f>110/100</f>
        <v>1.1000000000000001</v>
      </c>
      <c r="F1274" s="313"/>
      <c r="G1274" s="314">
        <v>9.4600000000000009</v>
      </c>
      <c r="H1274" s="313"/>
      <c r="I1274" s="315"/>
      <c r="J1274" s="314">
        <v>0.75</v>
      </c>
      <c r="K1274" s="316"/>
      <c r="L1274" s="392"/>
      <c r="M1274" s="318"/>
      <c r="N1274" s="319"/>
      <c r="O1274" s="523"/>
      <c r="P1274" s="313"/>
      <c r="Q1274" s="320"/>
      <c r="R1274" s="321">
        <f>G1275+J1275</f>
        <v>25.638493400000002</v>
      </c>
      <c r="S1274" s="654">
        <f>R1274+R1275</f>
        <v>54.080740520000006</v>
      </c>
      <c r="T1274" s="653">
        <f>E1274*S1274</f>
        <v>59.48881457200001</v>
      </c>
      <c r="U1274" s="649">
        <f>S1274*$U$5</f>
        <v>69.89927595593322</v>
      </c>
      <c r="V1274" s="649">
        <f>U1274*E1274</f>
        <v>76.889203551526549</v>
      </c>
    </row>
    <row r="1275" spans="1:22" s="77" customFormat="1" ht="33.75">
      <c r="A1275" s="1281"/>
      <c r="B1275" s="1866"/>
      <c r="C1275" s="1592"/>
      <c r="D1275" s="100"/>
      <c r="E1275" s="598"/>
      <c r="F1275" s="78"/>
      <c r="G1275" s="207">
        <f>G1274*$J$1086/1000</f>
        <v>23.345293400000003</v>
      </c>
      <c r="H1275" s="75"/>
      <c r="I1275" s="63"/>
      <c r="J1275" s="207">
        <f>J1274*$Q$1086/1000</f>
        <v>2.2931999999999997</v>
      </c>
      <c r="K1275" s="79"/>
      <c r="L1275" s="393" t="s">
        <v>451</v>
      </c>
      <c r="M1275" s="400" t="s">
        <v>39</v>
      </c>
      <c r="N1275" s="401">
        <v>102</v>
      </c>
      <c r="O1275" s="401">
        <f>E1274*N1275</f>
        <v>112.2</v>
      </c>
      <c r="P1275" s="397">
        <v>0.23</v>
      </c>
      <c r="Q1275" s="326">
        <f>N1275*P1275*$N$1084</f>
        <v>28.442247120000001</v>
      </c>
      <c r="R1275" s="598">
        <f>SUM(Q1275:Q1275)</f>
        <v>28.442247120000001</v>
      </c>
      <c r="S1275" s="652"/>
      <c r="T1275" s="82"/>
      <c r="U1275" s="652"/>
      <c r="V1275" s="652"/>
    </row>
    <row r="1276" spans="1:22" s="77" customFormat="1">
      <c r="A1276" s="1282"/>
      <c r="B1276" s="293"/>
      <c r="C1276" s="1202"/>
      <c r="D1276" s="295"/>
      <c r="E1276" s="83"/>
      <c r="F1276" s="84"/>
      <c r="G1276" s="85"/>
      <c r="H1276" s="84"/>
      <c r="I1276" s="86"/>
      <c r="J1276" s="85"/>
      <c r="K1276" s="327"/>
      <c r="L1276" s="403"/>
      <c r="M1276" s="139"/>
      <c r="N1276" s="140"/>
      <c r="O1276" s="141"/>
      <c r="P1276" s="84"/>
      <c r="Q1276" s="328"/>
      <c r="R1276" s="83"/>
      <c r="S1276" s="83"/>
      <c r="T1276" s="329"/>
      <c r="U1276" s="83"/>
      <c r="V1276" s="1283"/>
    </row>
    <row r="1277" spans="1:22" ht="12">
      <c r="A1277" s="685">
        <f>+A1274+1</f>
        <v>51</v>
      </c>
      <c r="B1277" s="390" t="s">
        <v>438</v>
      </c>
      <c r="C1277" s="1618" t="s">
        <v>690</v>
      </c>
      <c r="D1277" s="463" t="s">
        <v>360</v>
      </c>
      <c r="E1277" s="1205">
        <f>43.5*0.9/1000</f>
        <v>3.9149999999999997E-2</v>
      </c>
      <c r="F1277" s="186"/>
      <c r="G1277" s="189">
        <v>3.74</v>
      </c>
      <c r="H1277" s="186"/>
      <c r="I1277" s="199"/>
      <c r="J1277" s="189">
        <v>118.26</v>
      </c>
      <c r="K1277" s="200"/>
      <c r="L1277" s="458"/>
      <c r="M1277" s="459"/>
      <c r="N1277" s="460"/>
      <c r="O1277" s="460"/>
      <c r="P1277" s="312"/>
      <c r="Q1277" s="461"/>
      <c r="R1277" s="188">
        <f>G1278+J1278</f>
        <v>370.82131060000006</v>
      </c>
      <c r="S1277" s="584">
        <f>R1277+R1278</f>
        <v>370.82131060000006</v>
      </c>
      <c r="T1277" s="586">
        <f>E1277*S1277</f>
        <v>14.517654309990002</v>
      </c>
      <c r="U1277" s="649">
        <f>S1277*$U$5</f>
        <v>479.2859874095937</v>
      </c>
      <c r="V1277" s="649">
        <f>U1277*E1277</f>
        <v>18.764046407085591</v>
      </c>
    </row>
    <row r="1278" spans="1:22" ht="12">
      <c r="A1278" s="684"/>
      <c r="B1278" s="391"/>
      <c r="C1278" s="1642"/>
      <c r="E1278" s="585"/>
      <c r="G1278" s="898">
        <f>G1277*$J$1086/1000</f>
        <v>9.2295346000000009</v>
      </c>
      <c r="H1278" s="923"/>
      <c r="I1278" s="899"/>
      <c r="J1278" s="898">
        <f>J1277*$Q$1086/1000</f>
        <v>361.59177600000004</v>
      </c>
      <c r="K1278" s="122"/>
      <c r="L1278" s="136"/>
      <c r="O1278" s="57"/>
      <c r="Q1278" s="137"/>
      <c r="R1278" s="585"/>
      <c r="S1278" s="585"/>
      <c r="T1278" s="138"/>
      <c r="U1278" s="585"/>
      <c r="V1278" s="655"/>
    </row>
    <row r="1279" spans="1:22" ht="12">
      <c r="A1279" s="684"/>
      <c r="C1279" s="1642"/>
      <c r="E1279" s="585"/>
      <c r="I1279" s="121"/>
      <c r="K1279" s="122"/>
      <c r="L1279" s="136"/>
      <c r="O1279" s="57"/>
      <c r="Q1279" s="137"/>
      <c r="R1279" s="585"/>
      <c r="S1279" s="585"/>
      <c r="T1279" s="138"/>
      <c r="U1279" s="585"/>
      <c r="V1279" s="655"/>
    </row>
    <row r="1280" spans="1:22" ht="12">
      <c r="A1280" s="684"/>
      <c r="C1280" s="1642"/>
      <c r="E1280" s="585"/>
      <c r="I1280" s="121"/>
      <c r="K1280" s="122"/>
      <c r="L1280" s="136"/>
      <c r="O1280" s="57"/>
      <c r="Q1280" s="137"/>
      <c r="R1280" s="585"/>
      <c r="S1280" s="585"/>
      <c r="T1280" s="138"/>
      <c r="U1280" s="585"/>
      <c r="V1280" s="655"/>
    </row>
    <row r="1281" spans="1:22">
      <c r="A1281" s="683"/>
      <c r="B1281" s="288"/>
      <c r="C1281" s="289"/>
      <c r="D1281" s="290"/>
      <c r="E1281" s="128"/>
      <c r="F1281" s="129"/>
      <c r="G1281" s="130"/>
      <c r="H1281" s="129"/>
      <c r="I1281" s="131"/>
      <c r="J1281" s="130"/>
      <c r="K1281" s="278"/>
      <c r="L1281" s="136"/>
      <c r="O1281" s="57"/>
      <c r="Q1281" s="137"/>
      <c r="R1281" s="585"/>
      <c r="S1281" s="585"/>
      <c r="T1281" s="138"/>
      <c r="U1281" s="585"/>
      <c r="V1281" s="655"/>
    </row>
    <row r="1282" spans="1:22" s="900" customFormat="1" ht="12.75">
      <c r="A1282" s="1404">
        <f>A1274+1</f>
        <v>51</v>
      </c>
      <c r="B1282" s="1238" t="s">
        <v>103</v>
      </c>
      <c r="C1282" s="1819" t="s">
        <v>689</v>
      </c>
      <c r="D1282" s="1236" t="s">
        <v>35</v>
      </c>
      <c r="E1282" s="1239">
        <f>43.5*0.1</f>
        <v>4.3500000000000005</v>
      </c>
      <c r="F1282" s="905"/>
      <c r="G1282" s="911">
        <f>194/100</f>
        <v>1.94</v>
      </c>
      <c r="H1282" s="905"/>
      <c r="I1282" s="912"/>
      <c r="J1282" s="911">
        <v>0</v>
      </c>
      <c r="K1282" s="910"/>
      <c r="L1282" s="931"/>
      <c r="M1282" s="930"/>
      <c r="N1282" s="929"/>
      <c r="O1282" s="928"/>
      <c r="P1282" s="927"/>
      <c r="Q1282" s="926"/>
      <c r="R1282" s="903">
        <f>G1283+J1283</f>
        <v>4.7875126000000003</v>
      </c>
      <c r="S1282" s="925">
        <f>R1282+R1283</f>
        <v>4.7875126000000003</v>
      </c>
      <c r="T1282" s="924">
        <f>E1282*S1282</f>
        <v>20.825679810000004</v>
      </c>
      <c r="U1282" s="649">
        <f>S1282*$U$5</f>
        <v>6.1878528502425043</v>
      </c>
      <c r="V1282" s="649">
        <f>U1282*E1282</f>
        <v>26.917159898554896</v>
      </c>
    </row>
    <row r="1283" spans="1:22" s="900" customFormat="1" ht="12.75">
      <c r="A1283" s="1401"/>
      <c r="B1283" s="1240" t="s">
        <v>104</v>
      </c>
      <c r="C1283" s="1820"/>
      <c r="D1283" s="1234"/>
      <c r="E1283" s="1241"/>
      <c r="F1283" s="892"/>
      <c r="G1283" s="898">
        <f>G1282*$J$1086/1000</f>
        <v>4.7875126000000003</v>
      </c>
      <c r="H1283" s="923"/>
      <c r="I1283" s="899"/>
      <c r="J1283" s="898">
        <f>J1282*$Q$1086/1000</f>
        <v>0</v>
      </c>
      <c r="K1283" s="889"/>
      <c r="L1283" s="917"/>
      <c r="M1283" s="916"/>
      <c r="N1283" s="915"/>
      <c r="O1283" s="914"/>
      <c r="P1283" s="892"/>
      <c r="Q1283" s="913"/>
      <c r="R1283" s="883"/>
      <c r="S1283" s="883"/>
      <c r="T1283" s="882"/>
      <c r="U1283" s="883"/>
      <c r="V1283" s="893"/>
    </row>
    <row r="1284" spans="1:22" s="900" customFormat="1">
      <c r="A1284" s="1402"/>
      <c r="B1284" s="881"/>
      <c r="C1284" s="880"/>
      <c r="D1284" s="879"/>
      <c r="E1284" s="1242"/>
      <c r="F1284" s="870"/>
      <c r="G1284" s="876"/>
      <c r="H1284" s="870"/>
      <c r="I1284" s="877"/>
      <c r="J1284" s="876"/>
      <c r="K1284" s="875"/>
      <c r="L1284" s="874"/>
      <c r="M1284" s="873"/>
      <c r="N1284" s="872"/>
      <c r="O1284" s="871"/>
      <c r="P1284" s="870"/>
      <c r="Q1284" s="869"/>
      <c r="R1284" s="868"/>
      <c r="S1284" s="868"/>
      <c r="T1284" s="867"/>
      <c r="U1284" s="868"/>
      <c r="V1284" s="1403"/>
    </row>
    <row r="1285" spans="1:22" s="690" customFormat="1" ht="12">
      <c r="A1285" s="1409">
        <f>A1282+1</f>
        <v>52</v>
      </c>
      <c r="B1285" s="1255" t="s">
        <v>434</v>
      </c>
      <c r="C1285" s="1596" t="s">
        <v>688</v>
      </c>
      <c r="D1285" s="1256" t="s">
        <v>360</v>
      </c>
      <c r="E1285" s="1257">
        <f>32*0.9/1000</f>
        <v>2.8799999999999999E-2</v>
      </c>
      <c r="F1285" s="678"/>
      <c r="G1285" s="676">
        <v>0</v>
      </c>
      <c r="H1285" s="678"/>
      <c r="I1285" s="680"/>
      <c r="J1285" s="676">
        <v>15.1</v>
      </c>
      <c r="K1285" s="679"/>
      <c r="L1285" s="702"/>
      <c r="M1285" s="701"/>
      <c r="N1285" s="700"/>
      <c r="O1285" s="700"/>
      <c r="P1285" s="699"/>
      <c r="Q1285" s="698"/>
      <c r="R1285" s="677">
        <f>G1286+J1286</f>
        <v>46.169759999999997</v>
      </c>
      <c r="S1285" s="681">
        <f>R1285+R1286</f>
        <v>46.169759999999997</v>
      </c>
      <c r="T1285" s="697">
        <f>E1285*S1285</f>
        <v>1.3296890879999999</v>
      </c>
      <c r="U1285" s="649">
        <f>S1285*$U$5</f>
        <v>59.674345506894817</v>
      </c>
      <c r="V1285" s="649">
        <f>U1285*E1285</f>
        <v>1.7186211505985707</v>
      </c>
    </row>
    <row r="1286" spans="1:22" s="690" customFormat="1" ht="12">
      <c r="A1286" s="1273"/>
      <c r="B1286" s="1183" t="s">
        <v>435</v>
      </c>
      <c r="C1286" s="1659"/>
      <c r="D1286" s="1185"/>
      <c r="E1286" s="671"/>
      <c r="F1286" s="675"/>
      <c r="G1286" s="898">
        <f>G1285*$J$1086/1000</f>
        <v>0</v>
      </c>
      <c r="H1286" s="923"/>
      <c r="I1286" s="899"/>
      <c r="J1286" s="898">
        <f>J1285*$Q$1086/1000</f>
        <v>46.169759999999997</v>
      </c>
      <c r="K1286" s="672"/>
      <c r="L1286" s="393"/>
      <c r="M1286" s="394"/>
      <c r="N1286" s="395"/>
      <c r="O1286" s="396"/>
      <c r="P1286" s="397"/>
      <c r="Q1286" s="894"/>
      <c r="R1286" s="922">
        <f>SUM(Q1286:Q1286)</f>
        <v>0</v>
      </c>
      <c r="S1286" s="671"/>
      <c r="T1286" s="691"/>
      <c r="U1286" s="671"/>
      <c r="V1286" s="1084"/>
    </row>
    <row r="1287" spans="1:22" s="690" customFormat="1">
      <c r="A1287" s="1274"/>
      <c r="B1287" s="1186"/>
      <c r="C1287" s="1258"/>
      <c r="D1287" s="1187"/>
      <c r="E1287" s="663"/>
      <c r="F1287" s="665"/>
      <c r="G1287" s="669"/>
      <c r="H1287" s="665"/>
      <c r="I1287" s="670"/>
      <c r="J1287" s="669"/>
      <c r="K1287" s="668"/>
      <c r="L1287" s="667"/>
      <c r="M1287" s="693"/>
      <c r="N1287" s="666"/>
      <c r="O1287" s="666"/>
      <c r="P1287" s="665"/>
      <c r="Q1287" s="664"/>
      <c r="R1287" s="663"/>
      <c r="S1287" s="663"/>
      <c r="T1287" s="662"/>
      <c r="U1287" s="663"/>
      <c r="V1287" s="1275"/>
    </row>
    <row r="1288" spans="1:22" s="36" customFormat="1" ht="12.75">
      <c r="A1288" s="1404">
        <f>A1285+1</f>
        <v>53</v>
      </c>
      <c r="B1288" s="1238" t="s">
        <v>105</v>
      </c>
      <c r="C1288" s="1819" t="s">
        <v>687</v>
      </c>
      <c r="D1288" s="1236" t="s">
        <v>35</v>
      </c>
      <c r="E1288" s="1239">
        <f>32*0.1</f>
        <v>3.2</v>
      </c>
      <c r="F1288" s="905"/>
      <c r="G1288" s="911">
        <f>56.2/100</f>
        <v>0.56200000000000006</v>
      </c>
      <c r="H1288" s="905"/>
      <c r="I1288" s="912"/>
      <c r="J1288" s="911">
        <v>0</v>
      </c>
      <c r="K1288" s="910"/>
      <c r="L1288" s="931"/>
      <c r="M1288" s="930"/>
      <c r="N1288" s="929"/>
      <c r="O1288" s="928"/>
      <c r="P1288" s="927"/>
      <c r="Q1288" s="926"/>
      <c r="R1288" s="903">
        <f>G1289+J1289</f>
        <v>1.3868979800000001</v>
      </c>
      <c r="S1288" s="925">
        <f>R1288+R1289</f>
        <v>1.3868979800000001</v>
      </c>
      <c r="T1288" s="924">
        <f>E1288*S1288</f>
        <v>4.4380735360000001</v>
      </c>
      <c r="U1288" s="649">
        <f>S1288*$U$5</f>
        <v>1.7925635576475709</v>
      </c>
      <c r="V1288" s="649">
        <f>U1288*E1288</f>
        <v>5.7362033844722271</v>
      </c>
    </row>
    <row r="1289" spans="1:22" s="690" customFormat="1" ht="12.75">
      <c r="A1289" s="1401"/>
      <c r="B1289" s="1240"/>
      <c r="C1289" s="1820"/>
      <c r="D1289" s="1234"/>
      <c r="E1289" s="1235"/>
      <c r="F1289" s="892"/>
      <c r="G1289" s="898">
        <f>G1288*$J$1086/1000</f>
        <v>1.3868979800000001</v>
      </c>
      <c r="H1289" s="923"/>
      <c r="I1289" s="899"/>
      <c r="J1289" s="898">
        <f>J1288*$Q$1086/1000</f>
        <v>0</v>
      </c>
      <c r="K1289" s="889"/>
      <c r="L1289" s="917"/>
      <c r="M1289" s="916"/>
      <c r="N1289" s="915"/>
      <c r="O1289" s="914"/>
      <c r="P1289" s="892"/>
      <c r="Q1289" s="913"/>
      <c r="R1289" s="883"/>
      <c r="S1289" s="883"/>
      <c r="T1289" s="882"/>
      <c r="U1289" s="883"/>
      <c r="V1289" s="893"/>
    </row>
    <row r="1290" spans="1:22" s="690" customFormat="1">
      <c r="A1290" s="1402"/>
      <c r="B1290" s="881"/>
      <c r="C1290" s="880"/>
      <c r="D1290" s="879"/>
      <c r="E1290" s="878"/>
      <c r="F1290" s="870"/>
      <c r="G1290" s="876"/>
      <c r="H1290" s="870"/>
      <c r="I1290" s="877"/>
      <c r="J1290" s="876"/>
      <c r="K1290" s="875"/>
      <c r="L1290" s="874"/>
      <c r="M1290" s="873"/>
      <c r="N1290" s="872"/>
      <c r="O1290" s="871"/>
      <c r="P1290" s="870"/>
      <c r="Q1290" s="869"/>
      <c r="R1290" s="868"/>
      <c r="S1290" s="868"/>
      <c r="T1290" s="867"/>
      <c r="U1290" s="868"/>
      <c r="V1290" s="1403"/>
    </row>
    <row r="1291" spans="1:22" s="77" customFormat="1" ht="12">
      <c r="A1291" s="1280">
        <f>+A1288+1</f>
        <v>54</v>
      </c>
      <c r="B1291" s="1060" t="s">
        <v>353</v>
      </c>
      <c r="C1291" s="1591" t="s">
        <v>686</v>
      </c>
      <c r="D1291" s="1243" t="s">
        <v>35</v>
      </c>
      <c r="E1291" s="597">
        <v>15</v>
      </c>
      <c r="F1291" s="313"/>
      <c r="G1291" s="314">
        <v>0.89</v>
      </c>
      <c r="H1291" s="313"/>
      <c r="I1291" s="315"/>
      <c r="J1291" s="314">
        <v>0</v>
      </c>
      <c r="K1291" s="316"/>
      <c r="L1291" s="392"/>
      <c r="M1291" s="318"/>
      <c r="N1291" s="319"/>
      <c r="O1291" s="319"/>
      <c r="P1291" s="313"/>
      <c r="Q1291" s="320"/>
      <c r="R1291" s="321">
        <f>G1292+J1292</f>
        <v>2.1963330999999999</v>
      </c>
      <c r="S1291" s="654">
        <f>R1291+R1292</f>
        <v>7.530769900000001</v>
      </c>
      <c r="T1291" s="653">
        <f>E1291*S1291</f>
        <v>112.96154850000002</v>
      </c>
      <c r="U1291" s="649">
        <f>S1291*$U$5</f>
        <v>9.7335087933210787</v>
      </c>
      <c r="V1291" s="649">
        <f>U1291*E1291</f>
        <v>146.00263189981618</v>
      </c>
    </row>
    <row r="1292" spans="1:22" s="77" customFormat="1" ht="12">
      <c r="A1292" s="1281"/>
      <c r="B1292" s="292" t="s">
        <v>354</v>
      </c>
      <c r="C1292" s="1592"/>
      <c r="D1292" s="100"/>
      <c r="E1292" s="598"/>
      <c r="F1292" s="78"/>
      <c r="G1292" s="898">
        <f>G1291*$J$1086/1000</f>
        <v>2.1963330999999999</v>
      </c>
      <c r="H1292" s="923"/>
      <c r="I1292" s="899"/>
      <c r="J1292" s="898">
        <f>J1291*$Q$1086/1000</f>
        <v>0</v>
      </c>
      <c r="K1292" s="79"/>
      <c r="L1292" s="393" t="s">
        <v>355</v>
      </c>
      <c r="M1292" s="394" t="s">
        <v>35</v>
      </c>
      <c r="N1292" s="395">
        <v>1.1000000000000001</v>
      </c>
      <c r="O1292" s="396">
        <f>E1291*N1292</f>
        <v>16.5</v>
      </c>
      <c r="P1292" s="397">
        <v>4</v>
      </c>
      <c r="Q1292" s="894">
        <f>N1292*P1292*$N$1084</f>
        <v>5.3344368000000006</v>
      </c>
      <c r="R1292" s="922">
        <f>SUM(Q1292:Q1292)</f>
        <v>5.3344368000000006</v>
      </c>
      <c r="S1292" s="652"/>
      <c r="T1292" s="82"/>
      <c r="U1292" s="652"/>
      <c r="V1292" s="652"/>
    </row>
    <row r="1293" spans="1:22" s="77" customFormat="1" ht="12">
      <c r="A1293" s="1281"/>
      <c r="C1293" s="1592"/>
      <c r="D1293" s="100"/>
      <c r="E1293" s="598"/>
      <c r="F1293" s="78"/>
      <c r="G1293" s="80"/>
      <c r="H1293" s="78"/>
      <c r="I1293" s="81"/>
      <c r="J1293" s="80"/>
      <c r="K1293" s="79"/>
      <c r="L1293" s="399"/>
      <c r="M1293" s="102"/>
      <c r="N1293" s="103"/>
      <c r="O1293" s="103"/>
      <c r="P1293" s="78"/>
      <c r="Q1293" s="112"/>
      <c r="R1293" s="598"/>
      <c r="S1293" s="598"/>
      <c r="T1293" s="82"/>
      <c r="U1293" s="598"/>
      <c r="V1293" s="652"/>
    </row>
    <row r="1294" spans="1:22" s="77" customFormat="1" ht="12">
      <c r="A1294" s="1281"/>
      <c r="C1294" s="1592"/>
      <c r="D1294" s="100"/>
      <c r="E1294" s="598"/>
      <c r="F1294" s="78"/>
      <c r="G1294" s="80"/>
      <c r="H1294" s="78"/>
      <c r="I1294" s="81"/>
      <c r="J1294" s="80"/>
      <c r="K1294" s="79"/>
      <c r="L1294" s="399"/>
      <c r="M1294" s="102"/>
      <c r="N1294" s="103"/>
      <c r="O1294" s="103"/>
      <c r="P1294" s="78"/>
      <c r="Q1294" s="112"/>
      <c r="R1294" s="598"/>
      <c r="S1294" s="598"/>
      <c r="T1294" s="82"/>
      <c r="U1294" s="598"/>
      <c r="V1294" s="652"/>
    </row>
    <row r="1295" spans="1:22" s="77" customFormat="1" ht="12">
      <c r="A1295" s="1281"/>
      <c r="C1295" s="1592"/>
      <c r="D1295" s="100"/>
      <c r="E1295" s="598"/>
      <c r="F1295" s="78"/>
      <c r="G1295" s="80"/>
      <c r="H1295" s="78"/>
      <c r="I1295" s="81"/>
      <c r="J1295" s="80"/>
      <c r="K1295" s="79"/>
      <c r="L1295" s="399"/>
      <c r="M1295" s="102"/>
      <c r="N1295" s="103"/>
      <c r="O1295" s="103"/>
      <c r="P1295" s="78"/>
      <c r="Q1295" s="112"/>
      <c r="R1295" s="598"/>
      <c r="S1295" s="598"/>
      <c r="T1295" s="82"/>
      <c r="U1295" s="598"/>
      <c r="V1295" s="652"/>
    </row>
    <row r="1296" spans="1:22" s="77" customFormat="1">
      <c r="A1296" s="1282"/>
      <c r="B1296" s="293"/>
      <c r="C1296" s="1202"/>
      <c r="D1296" s="295"/>
      <c r="E1296" s="83"/>
      <c r="F1296" s="84"/>
      <c r="G1296" s="85"/>
      <c r="H1296" s="84"/>
      <c r="I1296" s="86"/>
      <c r="J1296" s="85"/>
      <c r="K1296" s="327"/>
      <c r="L1296" s="403"/>
      <c r="M1296" s="113"/>
      <c r="N1296" s="114"/>
      <c r="O1296" s="114"/>
      <c r="P1296" s="84"/>
      <c r="Q1296" s="328"/>
      <c r="R1296" s="83"/>
      <c r="S1296" s="83"/>
      <c r="T1296" s="329"/>
      <c r="U1296" s="83"/>
      <c r="V1296" s="1283"/>
    </row>
    <row r="1297" spans="1:22" s="77" customFormat="1" ht="12">
      <c r="A1297" s="1280">
        <f>+A1291+1</f>
        <v>55</v>
      </c>
      <c r="B1297" s="1060" t="s">
        <v>33</v>
      </c>
      <c r="C1297" s="1591" t="s">
        <v>685</v>
      </c>
      <c r="D1297" s="1243" t="s">
        <v>39</v>
      </c>
      <c r="E1297" s="597">
        <v>110</v>
      </c>
      <c r="F1297" s="313"/>
      <c r="G1297" s="314"/>
      <c r="H1297" s="313"/>
      <c r="I1297" s="315"/>
      <c r="J1297" s="314"/>
      <c r="K1297" s="316"/>
      <c r="L1297" s="392"/>
      <c r="M1297" s="318"/>
      <c r="N1297" s="319"/>
      <c r="O1297" s="319"/>
      <c r="P1297" s="313"/>
      <c r="Q1297" s="320"/>
      <c r="R1297" s="321">
        <f>G1298+J1298</f>
        <v>0</v>
      </c>
      <c r="S1297" s="654">
        <f>R1297+R1298</f>
        <v>0.13336092000000002</v>
      </c>
      <c r="T1297" s="653">
        <f>E1297*S1297</f>
        <v>14.669701200000002</v>
      </c>
      <c r="U1297" s="649">
        <f>S1297*$U$5</f>
        <v>0.17236878894751373</v>
      </c>
      <c r="V1297" s="649">
        <f>U1297*E1297</f>
        <v>18.960566784226511</v>
      </c>
    </row>
    <row r="1298" spans="1:22" s="77" customFormat="1" ht="22.5">
      <c r="A1298" s="1281"/>
      <c r="B1298" s="292" t="s">
        <v>546</v>
      </c>
      <c r="C1298" s="1592"/>
      <c r="D1298" s="100"/>
      <c r="E1298" s="598"/>
      <c r="F1298" s="78"/>
      <c r="G1298" s="898">
        <f>G1297*$J$1086/1000</f>
        <v>0</v>
      </c>
      <c r="H1298" s="923"/>
      <c r="I1298" s="899"/>
      <c r="J1298" s="898">
        <f>J1297*$Q$1086/1000</f>
        <v>0</v>
      </c>
      <c r="K1298" s="79"/>
      <c r="L1298" s="393" t="s">
        <v>356</v>
      </c>
      <c r="M1298" s="400" t="s">
        <v>35</v>
      </c>
      <c r="N1298" s="401">
        <v>1.1000000000000001</v>
      </c>
      <c r="O1298" s="402">
        <f>E1297*N1298</f>
        <v>121.00000000000001</v>
      </c>
      <c r="P1298" s="397">
        <v>0.1</v>
      </c>
      <c r="Q1298" s="894">
        <f>N1298*P1298*$N$1084</f>
        <v>0.13336092000000002</v>
      </c>
      <c r="R1298" s="922">
        <f>SUM(Q1298:Q1298)</f>
        <v>0.13336092000000002</v>
      </c>
      <c r="S1298" s="652"/>
      <c r="T1298" s="82"/>
      <c r="U1298" s="652"/>
      <c r="V1298" s="652"/>
    </row>
    <row r="1299" spans="1:22" s="77" customFormat="1" ht="12">
      <c r="A1299" s="1281"/>
      <c r="C1299" s="1592"/>
      <c r="D1299" s="100"/>
      <c r="E1299" s="598"/>
      <c r="F1299" s="78"/>
      <c r="G1299" s="80"/>
      <c r="H1299" s="78"/>
      <c r="I1299" s="81"/>
      <c r="J1299" s="80"/>
      <c r="K1299" s="79"/>
      <c r="L1299" s="399"/>
      <c r="M1299" s="102"/>
      <c r="N1299" s="103"/>
      <c r="O1299" s="103"/>
      <c r="P1299" s="78"/>
      <c r="Q1299" s="112"/>
      <c r="R1299" s="598"/>
      <c r="S1299" s="598"/>
      <c r="T1299" s="82"/>
      <c r="U1299" s="598"/>
      <c r="V1299" s="652"/>
    </row>
    <row r="1300" spans="1:22" s="77" customFormat="1" ht="12">
      <c r="A1300" s="1281"/>
      <c r="C1300" s="1592"/>
      <c r="D1300" s="100"/>
      <c r="E1300" s="598"/>
      <c r="F1300" s="78"/>
      <c r="G1300" s="80"/>
      <c r="H1300" s="78"/>
      <c r="I1300" s="81"/>
      <c r="J1300" s="80"/>
      <c r="K1300" s="79"/>
      <c r="L1300" s="399"/>
      <c r="M1300" s="102"/>
      <c r="N1300" s="103"/>
      <c r="O1300" s="103"/>
      <c r="P1300" s="78"/>
      <c r="Q1300" s="112"/>
      <c r="R1300" s="598"/>
      <c r="S1300" s="598"/>
      <c r="T1300" s="82"/>
      <c r="U1300" s="598"/>
      <c r="V1300" s="652"/>
    </row>
    <row r="1301" spans="1:22" s="77" customFormat="1" ht="12">
      <c r="A1301" s="1281"/>
      <c r="C1301" s="1592"/>
      <c r="D1301" s="100"/>
      <c r="E1301" s="598"/>
      <c r="F1301" s="78"/>
      <c r="G1301" s="80"/>
      <c r="H1301" s="78"/>
      <c r="I1301" s="81"/>
      <c r="J1301" s="80"/>
      <c r="K1301" s="79"/>
      <c r="L1301" s="399"/>
      <c r="M1301" s="102"/>
      <c r="N1301" s="103"/>
      <c r="O1301" s="103"/>
      <c r="P1301" s="78"/>
      <c r="Q1301" s="112"/>
      <c r="R1301" s="598"/>
      <c r="S1301" s="598"/>
      <c r="T1301" s="82"/>
      <c r="U1301" s="598"/>
      <c r="V1301" s="652"/>
    </row>
    <row r="1302" spans="1:22" s="77" customFormat="1">
      <c r="A1302" s="1282"/>
      <c r="B1302" s="293"/>
      <c r="C1302" s="1202"/>
      <c r="D1302" s="295"/>
      <c r="E1302" s="83"/>
      <c r="F1302" s="84"/>
      <c r="G1302" s="85"/>
      <c r="H1302" s="84"/>
      <c r="I1302" s="86"/>
      <c r="J1302" s="85"/>
      <c r="K1302" s="327"/>
      <c r="L1302" s="403"/>
      <c r="M1302" s="113"/>
      <c r="N1302" s="114"/>
      <c r="O1302" s="114"/>
      <c r="P1302" s="84"/>
      <c r="Q1302" s="328"/>
      <c r="R1302" s="83"/>
      <c r="S1302" s="83"/>
      <c r="T1302" s="329"/>
      <c r="U1302" s="83"/>
      <c r="V1302" s="1283"/>
    </row>
    <row r="1303" spans="1:22" s="900" customFormat="1" ht="12.75">
      <c r="A1303" s="1400">
        <f>A1297+1</f>
        <v>56</v>
      </c>
      <c r="B1303" s="1823" t="s">
        <v>100</v>
      </c>
      <c r="C1303" s="1820" t="s">
        <v>684</v>
      </c>
      <c r="D1303" s="1234" t="s">
        <v>39</v>
      </c>
      <c r="E1303" s="1235">
        <v>22</v>
      </c>
      <c r="F1303" s="892"/>
      <c r="G1303" s="890">
        <f>13.4/100</f>
        <v>0.13400000000000001</v>
      </c>
      <c r="H1303" s="892"/>
      <c r="I1303" s="891"/>
      <c r="J1303" s="890">
        <f>1.8/100</f>
        <v>1.8000000000000002E-2</v>
      </c>
      <c r="K1303" s="889"/>
      <c r="L1303" s="917"/>
      <c r="M1303" s="916"/>
      <c r="N1303" s="915"/>
      <c r="O1303" s="914"/>
      <c r="P1303" s="892"/>
      <c r="Q1303" s="913"/>
      <c r="R1303" s="868">
        <f>G1304+J1304</f>
        <v>0.38572066000000005</v>
      </c>
      <c r="S1303" s="893">
        <f>R1303+R1304</f>
        <v>0.87066946000000001</v>
      </c>
      <c r="T1303" s="901">
        <f>E1303*S1303</f>
        <v>19.154728120000001</v>
      </c>
      <c r="U1303" s="649">
        <f>S1303*$U$5</f>
        <v>1.1253389703204335</v>
      </c>
      <c r="V1303" s="649">
        <f>U1303*E1303</f>
        <v>24.757457347049538</v>
      </c>
    </row>
    <row r="1304" spans="1:22" s="900" customFormat="1" ht="22.5">
      <c r="A1304" s="1401"/>
      <c r="B1304" s="1818"/>
      <c r="C1304" s="1820"/>
      <c r="D1304" s="1234"/>
      <c r="E1304" s="1235"/>
      <c r="F1304" s="892"/>
      <c r="G1304" s="898">
        <f>G1303*$J$1086/1000</f>
        <v>0.33068386000000005</v>
      </c>
      <c r="H1304" s="923"/>
      <c r="I1304" s="899"/>
      <c r="J1304" s="898">
        <f>J1303*$Q$1086/1000</f>
        <v>5.5036800000000004E-2</v>
      </c>
      <c r="K1304" s="889"/>
      <c r="L1304" s="921" t="s">
        <v>106</v>
      </c>
      <c r="M1304" s="920" t="s">
        <v>39</v>
      </c>
      <c r="N1304" s="919">
        <v>1</v>
      </c>
      <c r="O1304" s="919">
        <f>E1303*N1304</f>
        <v>22</v>
      </c>
      <c r="P1304" s="918">
        <v>0.4</v>
      </c>
      <c r="Q1304" s="894">
        <f>N1304*P1304*$N$1084</f>
        <v>0.48494880000000001</v>
      </c>
      <c r="R1304" s="883">
        <f>SUM(Q1304:Q1304)</f>
        <v>0.48494880000000001</v>
      </c>
      <c r="S1304" s="893"/>
      <c r="T1304" s="882"/>
      <c r="U1304" s="893"/>
      <c r="V1304" s="893"/>
    </row>
    <row r="1305" spans="1:22" s="900" customFormat="1" ht="12.75">
      <c r="A1305" s="1401"/>
      <c r="C1305" s="1820"/>
      <c r="D1305" s="1234"/>
      <c r="E1305" s="1235"/>
      <c r="F1305" s="892"/>
      <c r="G1305" s="890"/>
      <c r="H1305" s="892"/>
      <c r="I1305" s="891"/>
      <c r="J1305" s="890"/>
      <c r="K1305" s="889"/>
      <c r="L1305" s="917"/>
      <c r="M1305" s="916"/>
      <c r="N1305" s="915"/>
      <c r="O1305" s="914"/>
      <c r="P1305" s="892"/>
      <c r="Q1305" s="913"/>
      <c r="R1305" s="883"/>
      <c r="S1305" s="883"/>
      <c r="T1305" s="882"/>
      <c r="U1305" s="883"/>
      <c r="V1305" s="893"/>
    </row>
    <row r="1306" spans="1:22" s="900" customFormat="1">
      <c r="A1306" s="1402"/>
      <c r="B1306" s="881"/>
      <c r="C1306" s="880"/>
      <c r="D1306" s="879"/>
      <c r="E1306" s="878"/>
      <c r="F1306" s="870"/>
      <c r="G1306" s="876"/>
      <c r="H1306" s="870"/>
      <c r="I1306" s="877"/>
      <c r="J1306" s="876"/>
      <c r="K1306" s="875"/>
      <c r="L1306" s="917"/>
      <c r="M1306" s="916"/>
      <c r="N1306" s="915"/>
      <c r="O1306" s="914"/>
      <c r="P1306" s="892"/>
      <c r="Q1306" s="913"/>
      <c r="R1306" s="883"/>
      <c r="S1306" s="883"/>
      <c r="T1306" s="882"/>
      <c r="U1306" s="883"/>
      <c r="V1306" s="893"/>
    </row>
    <row r="1307" spans="1:22" s="900" customFormat="1" ht="12.75">
      <c r="A1307" s="1400">
        <f>A1303+1</f>
        <v>57</v>
      </c>
      <c r="B1307" s="1817" t="s">
        <v>101</v>
      </c>
      <c r="C1307" s="1819" t="s">
        <v>683</v>
      </c>
      <c r="D1307" s="1236" t="s">
        <v>60</v>
      </c>
      <c r="E1307" s="1237">
        <v>6</v>
      </c>
      <c r="F1307" s="905"/>
      <c r="G1307" s="911">
        <v>0.46</v>
      </c>
      <c r="H1307" s="905"/>
      <c r="I1307" s="912"/>
      <c r="J1307" s="911">
        <v>7.0000000000000007E-2</v>
      </c>
      <c r="K1307" s="910"/>
      <c r="L1307" s="909"/>
      <c r="M1307" s="908"/>
      <c r="N1307" s="907"/>
      <c r="O1307" s="906"/>
      <c r="P1307" s="905"/>
      <c r="Q1307" s="904"/>
      <c r="R1307" s="903">
        <f>G1308+J1308</f>
        <v>1.3492154000000001</v>
      </c>
      <c r="S1307" s="902">
        <f>R1307+R1308</f>
        <v>4.8347848999999998</v>
      </c>
      <c r="T1307" s="901">
        <f>E1307*S1307</f>
        <v>29.008709400000001</v>
      </c>
      <c r="U1307" s="649">
        <f>S1307*$U$5</f>
        <v>6.2489522270446702</v>
      </c>
      <c r="V1307" s="649">
        <f>U1307*E1307</f>
        <v>37.493713362268025</v>
      </c>
    </row>
    <row r="1308" spans="1:22" ht="12.75">
      <c r="A1308" s="1401"/>
      <c r="B1308" s="1818"/>
      <c r="C1308" s="1820"/>
      <c r="D1308" s="1234"/>
      <c r="E1308" s="1235"/>
      <c r="F1308" s="892"/>
      <c r="G1308" s="898">
        <f>G1307*$J$1086/1000</f>
        <v>1.1351834000000001</v>
      </c>
      <c r="H1308" s="923"/>
      <c r="I1308" s="899"/>
      <c r="J1308" s="898">
        <f>J1307*$Q$1086/1000</f>
        <v>0.214032</v>
      </c>
      <c r="K1308" s="889"/>
      <c r="L1308" s="1821" t="s">
        <v>102</v>
      </c>
      <c r="M1308" s="897" t="s">
        <v>39</v>
      </c>
      <c r="N1308" s="896">
        <v>2.5</v>
      </c>
      <c r="O1308" s="896">
        <f>E1307*N1308</f>
        <v>15</v>
      </c>
      <c r="P1308" s="895">
        <v>1.1499999999999999</v>
      </c>
      <c r="Q1308" s="894">
        <f>N1308*P1308*$N$1084</f>
        <v>3.4855695</v>
      </c>
      <c r="R1308" s="883">
        <f>SUM(Q1308:Q1308)</f>
        <v>3.4855695</v>
      </c>
      <c r="S1308" s="893"/>
      <c r="T1308" s="882"/>
      <c r="U1308" s="893"/>
      <c r="V1308" s="893"/>
    </row>
    <row r="1309" spans="1:22" ht="12.75">
      <c r="A1309" s="1401"/>
      <c r="B1309" s="900"/>
      <c r="C1309" s="1820"/>
      <c r="D1309" s="1234"/>
      <c r="E1309" s="1235"/>
      <c r="F1309" s="892"/>
      <c r="G1309" s="890"/>
      <c r="H1309" s="892"/>
      <c r="I1309" s="891"/>
      <c r="J1309" s="890"/>
      <c r="K1309" s="889"/>
      <c r="L1309" s="1822"/>
      <c r="M1309" s="888"/>
      <c r="N1309" s="887"/>
      <c r="O1309" s="886"/>
      <c r="P1309" s="885"/>
      <c r="Q1309" s="884"/>
      <c r="R1309" s="883"/>
      <c r="S1309" s="883"/>
      <c r="T1309" s="882"/>
      <c r="U1309" s="883"/>
      <c r="V1309" s="893"/>
    </row>
    <row r="1310" spans="1:22">
      <c r="A1310" s="1402"/>
      <c r="B1310" s="881"/>
      <c r="C1310" s="880"/>
      <c r="D1310" s="879"/>
      <c r="E1310" s="878"/>
      <c r="F1310" s="870"/>
      <c r="G1310" s="876"/>
      <c r="H1310" s="870"/>
      <c r="I1310" s="877"/>
      <c r="J1310" s="876"/>
      <c r="K1310" s="875"/>
      <c r="L1310" s="874"/>
      <c r="M1310" s="873"/>
      <c r="N1310" s="872"/>
      <c r="O1310" s="871"/>
      <c r="P1310" s="870"/>
      <c r="Q1310" s="869"/>
      <c r="R1310" s="868"/>
      <c r="S1310" s="868"/>
      <c r="T1310" s="867"/>
      <c r="U1310" s="868"/>
      <c r="V1310" s="1403"/>
    </row>
    <row r="1311" spans="1:22" s="855" customFormat="1" ht="12">
      <c r="A1311" s="1374"/>
      <c r="B1311" s="866"/>
      <c r="C1311" s="865" t="s">
        <v>580</v>
      </c>
      <c r="D1311" s="864"/>
      <c r="E1311" s="863"/>
      <c r="F1311" s="859"/>
      <c r="G1311" s="858"/>
      <c r="H1311" s="859"/>
      <c r="I1311" s="859"/>
      <c r="J1311" s="858"/>
      <c r="K1311" s="859"/>
      <c r="L1311" s="862"/>
      <c r="M1311" s="861"/>
      <c r="N1311" s="860"/>
      <c r="O1311" s="857"/>
      <c r="P1311" s="859"/>
      <c r="Q1311" s="858"/>
      <c r="R1311" s="857"/>
      <c r="S1311" s="857"/>
      <c r="T1311" s="856">
        <f>SUM(T1088:T1310)</f>
        <v>9075.3783832030458</v>
      </c>
      <c r="U1311" s="857"/>
      <c r="V1311" s="1375">
        <f>SUM(V1088:V1310)</f>
        <v>10174.025245559971</v>
      </c>
    </row>
    <row r="1312" spans="1:22" s="142" customFormat="1" ht="12.75">
      <c r="A1312" s="1410"/>
      <c r="C1312" s="1837" t="s">
        <v>682</v>
      </c>
      <c r="D1312" s="1838"/>
      <c r="E1312" s="1838"/>
      <c r="F1312" s="1838"/>
      <c r="G1312" s="1838"/>
      <c r="H1312" s="1838"/>
      <c r="I1312" s="1838"/>
      <c r="J1312" s="1838"/>
      <c r="K1312" s="1838"/>
      <c r="L1312" s="1838"/>
      <c r="M1312" s="1838"/>
      <c r="N1312" s="1838"/>
      <c r="O1312" s="1838"/>
      <c r="P1312" s="1838"/>
      <c r="Q1312" s="1838"/>
      <c r="R1312" s="1838"/>
      <c r="V1312" s="1411"/>
    </row>
    <row r="1313" spans="1:22" s="142" customFormat="1" ht="12.75">
      <c r="A1313" s="1410"/>
      <c r="E1313" s="1839" t="s">
        <v>2</v>
      </c>
      <c r="F1313" s="1839"/>
      <c r="G1313" s="1839"/>
      <c r="H1313" s="1839"/>
      <c r="I1313" s="1839"/>
      <c r="J1313" s="1839"/>
      <c r="K1313" s="1839"/>
      <c r="L1313" s="1839"/>
      <c r="M1313" s="1839"/>
      <c r="N1313" s="1839"/>
      <c r="O1313" s="1827"/>
      <c r="P1313" s="1827"/>
      <c r="Q1313" s="1827"/>
      <c r="R1313" s="1827"/>
      <c r="V1313" s="1411"/>
    </row>
    <row r="1314" spans="1:22" s="142" customFormat="1" ht="12.75">
      <c r="A1314" s="1410"/>
      <c r="C1314" s="1412" t="s">
        <v>3</v>
      </c>
      <c r="D1314" s="1413"/>
      <c r="E1314" s="1840" t="s">
        <v>456</v>
      </c>
      <c r="F1314" s="1840"/>
      <c r="G1314" s="1840"/>
      <c r="H1314" s="1840"/>
      <c r="I1314" s="1840"/>
      <c r="J1314" s="1840"/>
      <c r="K1314" s="1840"/>
      <c r="L1314" s="1840"/>
      <c r="M1314" s="1840"/>
      <c r="N1314" s="1840"/>
      <c r="O1314" s="1840"/>
      <c r="P1314" s="1840"/>
      <c r="Q1314" s="1840"/>
      <c r="R1314" s="1840"/>
      <c r="S1314" s="1413"/>
      <c r="U1314" s="1413"/>
      <c r="V1314" s="1411"/>
    </row>
    <row r="1315" spans="1:22" s="142" customFormat="1" ht="12.75">
      <c r="A1315" s="1410"/>
      <c r="V1315" s="1411"/>
    </row>
    <row r="1316" spans="1:22" s="142" customFormat="1" ht="12.75">
      <c r="A1316" s="1410"/>
      <c r="C1316" s="1414"/>
      <c r="D1316" s="1414"/>
      <c r="E1316" s="1415"/>
      <c r="R1316" s="144"/>
      <c r="V1316" s="1411"/>
    </row>
    <row r="1317" spans="1:22" s="142" customFormat="1" ht="12.75">
      <c r="A1317" s="1841" t="s">
        <v>4</v>
      </c>
      <c r="B1317" s="1842"/>
      <c r="O1317" s="1268" t="s">
        <v>5</v>
      </c>
      <c r="P1317" s="1843" t="e">
        <f>#REF!</f>
        <v>#REF!</v>
      </c>
      <c r="Q1317" s="1844"/>
      <c r="R1317" s="1844"/>
      <c r="S1317" s="1416" t="s">
        <v>0</v>
      </c>
      <c r="U1317" s="1416" t="s">
        <v>0</v>
      </c>
      <c r="V1317" s="1411"/>
    </row>
    <row r="1318" spans="1:22" s="142" customFormat="1" ht="15.75">
      <c r="A1318" s="1417"/>
      <c r="B1318" s="1412"/>
      <c r="C1318" s="1418"/>
      <c r="D1318" s="1418"/>
      <c r="E1318" s="1836"/>
      <c r="F1318" s="1836"/>
      <c r="G1318" s="1836"/>
      <c r="N1318" s="1419"/>
      <c r="P1318" s="1420"/>
      <c r="Q1318" s="1421"/>
      <c r="R1318" s="1421"/>
      <c r="T1318" s="1416"/>
      <c r="V1318" s="1422"/>
    </row>
    <row r="1319" spans="1:22" s="142" customFormat="1" ht="12.75">
      <c r="A1319" s="1417" t="s">
        <v>6</v>
      </c>
      <c r="B1319" s="1412"/>
      <c r="C1319" s="1412"/>
      <c r="D1319" s="1670">
        <v>267138</v>
      </c>
      <c r="E1319" s="1671"/>
      <c r="F1319" s="1671"/>
      <c r="G1319" s="1324" t="s">
        <v>7</v>
      </c>
      <c r="H1319" s="1325"/>
      <c r="I1319" s="1325"/>
      <c r="J1319" s="1324"/>
      <c r="K1319" s="1324"/>
      <c r="L1319" s="1324"/>
      <c r="M1319" s="1326" t="s">
        <v>8</v>
      </c>
      <c r="N1319" s="1327">
        <f>1.02*1.05*1.132</f>
        <v>1.212372</v>
      </c>
      <c r="O1319" s="1328"/>
      <c r="P1319" s="1328"/>
      <c r="Q1319" s="1325"/>
      <c r="R1319" s="1329"/>
      <c r="S1319" s="1325"/>
      <c r="U1319" s="1325"/>
      <c r="V1319" s="1411"/>
    </row>
    <row r="1320" spans="1:22" s="142" customFormat="1" ht="12.75">
      <c r="A1320" s="1417"/>
      <c r="B1320" s="1412"/>
      <c r="C1320" s="1412"/>
      <c r="D1320" s="1330"/>
      <c r="E1320" s="1331"/>
      <c r="F1320" s="1331"/>
      <c r="G1320" s="1324"/>
      <c r="H1320" s="1325"/>
      <c r="I1320" s="1325"/>
      <c r="J1320" s="1324"/>
      <c r="K1320" s="1324"/>
      <c r="L1320" s="1324"/>
      <c r="M1320" s="1325"/>
      <c r="N1320" s="1672">
        <f>1.02*1.132</f>
        <v>1.1546399999999999</v>
      </c>
      <c r="O1320" s="1673"/>
      <c r="P1320" s="1673"/>
      <c r="Q1320" s="1325"/>
      <c r="R1320" s="1329"/>
      <c r="S1320" s="1325"/>
      <c r="U1320" s="1325"/>
      <c r="V1320" s="1411"/>
    </row>
    <row r="1321" spans="1:22" s="142" customFormat="1" ht="12.75">
      <c r="A1321" s="1417" t="s">
        <v>9</v>
      </c>
      <c r="B1321" s="1336"/>
      <c r="C1321" s="1336"/>
      <c r="D1321" s="1336"/>
      <c r="E1321" s="1336"/>
      <c r="F1321" s="1330"/>
      <c r="G1321" s="1337" t="s">
        <v>142</v>
      </c>
      <c r="H1321" s="1330"/>
      <c r="I1321" s="1338"/>
      <c r="J1321" s="1636">
        <v>2467.79</v>
      </c>
      <c r="K1321" s="1637"/>
      <c r="L1321" s="1637"/>
      <c r="M1321" s="1339"/>
      <c r="N1321" s="1340"/>
      <c r="O1321" s="1340"/>
      <c r="P1321" s="1340" t="s">
        <v>11</v>
      </c>
      <c r="Q1321" s="1636">
        <v>3057.6</v>
      </c>
      <c r="R1321" s="1637"/>
      <c r="S1321" s="1637"/>
      <c r="T1321" s="143"/>
      <c r="V1321" s="1423"/>
    </row>
    <row r="1322" spans="1:22" s="142" customFormat="1" ht="13.5" thickBot="1">
      <c r="A1322" s="1410"/>
      <c r="R1322" s="144"/>
      <c r="V1322" s="1411"/>
    </row>
    <row r="1323" spans="1:22" s="145" customFormat="1" ht="13.5" thickTop="1">
      <c r="A1323" s="1806" t="s">
        <v>12</v>
      </c>
      <c r="B1323" s="1803" t="s">
        <v>13</v>
      </c>
      <c r="C1323" s="1806" t="s">
        <v>14</v>
      </c>
      <c r="D1323" s="1571" t="s">
        <v>15</v>
      </c>
      <c r="E1323" s="1571" t="s">
        <v>16</v>
      </c>
      <c r="F1323" s="1811" t="s">
        <v>17</v>
      </c>
      <c r="G1323" s="1812"/>
      <c r="H1323" s="1812"/>
      <c r="I1323" s="1811" t="s">
        <v>18</v>
      </c>
      <c r="J1323" s="1851"/>
      <c r="K1323" s="1852"/>
      <c r="L1323" s="1859" t="s">
        <v>19</v>
      </c>
      <c r="M1323" s="1860"/>
      <c r="N1323" s="1860"/>
      <c r="O1323" s="1860"/>
      <c r="P1323" s="1860"/>
      <c r="Q1323" s="1860"/>
      <c r="R1323" s="1811" t="s">
        <v>20</v>
      </c>
      <c r="S1323" s="1571" t="s">
        <v>21</v>
      </c>
      <c r="T1323" s="1824" t="s">
        <v>22</v>
      </c>
      <c r="U1323" s="1571" t="s">
        <v>21</v>
      </c>
      <c r="V1323" s="1571" t="s">
        <v>22</v>
      </c>
    </row>
    <row r="1324" spans="1:22" s="145" customFormat="1" ht="11.25">
      <c r="A1324" s="1807"/>
      <c r="B1324" s="1804"/>
      <c r="C1324" s="1807"/>
      <c r="D1324" s="1809"/>
      <c r="E1324" s="1809"/>
      <c r="F1324" s="1813"/>
      <c r="G1324" s="1814"/>
      <c r="H1324" s="1814"/>
      <c r="I1324" s="1853"/>
      <c r="J1324" s="1854"/>
      <c r="K1324" s="1855"/>
      <c r="L1324" s="1827" t="s">
        <v>23</v>
      </c>
      <c r="M1324" s="1830" t="s">
        <v>15</v>
      </c>
      <c r="N1324" s="1581" t="s">
        <v>24</v>
      </c>
      <c r="O1324" s="1581" t="s">
        <v>25</v>
      </c>
      <c r="P1324" s="1581" t="s">
        <v>26</v>
      </c>
      <c r="Q1324" s="1581" t="s">
        <v>74</v>
      </c>
      <c r="R1324" s="1848"/>
      <c r="S1324" s="1572"/>
      <c r="T1324" s="1825"/>
      <c r="U1324" s="1572"/>
      <c r="V1324" s="1572"/>
    </row>
    <row r="1325" spans="1:22" s="145" customFormat="1" ht="11.25">
      <c r="A1325" s="1807"/>
      <c r="B1325" s="1804"/>
      <c r="C1325" s="1807"/>
      <c r="D1325" s="1809"/>
      <c r="E1325" s="1809"/>
      <c r="F1325" s="1813"/>
      <c r="G1325" s="1814"/>
      <c r="H1325" s="1814"/>
      <c r="I1325" s="1853"/>
      <c r="J1325" s="1854"/>
      <c r="K1325" s="1855"/>
      <c r="L1325" s="1828"/>
      <c r="M1325" s="1831"/>
      <c r="N1325" s="1572"/>
      <c r="O1325" s="1572"/>
      <c r="P1325" s="1832"/>
      <c r="Q1325" s="1834"/>
      <c r="R1325" s="1848"/>
      <c r="S1325" s="1572"/>
      <c r="T1325" s="1825"/>
      <c r="U1325" s="1572"/>
      <c r="V1325" s="1572"/>
    </row>
    <row r="1326" spans="1:22" s="145" customFormat="1" ht="11.25">
      <c r="A1326" s="1807"/>
      <c r="B1326" s="1804"/>
      <c r="C1326" s="1807"/>
      <c r="D1326" s="1809"/>
      <c r="E1326" s="1809"/>
      <c r="F1326" s="1813"/>
      <c r="G1326" s="1814"/>
      <c r="H1326" s="1814"/>
      <c r="I1326" s="1853"/>
      <c r="J1326" s="1854"/>
      <c r="K1326" s="1855"/>
      <c r="L1326" s="1828"/>
      <c r="M1326" s="1831"/>
      <c r="N1326" s="1572"/>
      <c r="O1326" s="1572"/>
      <c r="P1326" s="1832"/>
      <c r="Q1326" s="1834"/>
      <c r="R1326" s="1848"/>
      <c r="S1326" s="1572"/>
      <c r="T1326" s="1825"/>
      <c r="U1326" s="1572"/>
      <c r="V1326" s="1572"/>
    </row>
    <row r="1327" spans="1:22" s="145" customFormat="1" ht="11.25">
      <c r="A1327" s="1808"/>
      <c r="B1327" s="1805"/>
      <c r="C1327" s="1808"/>
      <c r="D1327" s="1810"/>
      <c r="E1327" s="1810"/>
      <c r="F1327" s="1815"/>
      <c r="G1327" s="1816"/>
      <c r="H1327" s="1816"/>
      <c r="I1327" s="1856"/>
      <c r="J1327" s="1857"/>
      <c r="K1327" s="1858"/>
      <c r="L1327" s="1829"/>
      <c r="M1327" s="1831"/>
      <c r="N1327" s="1573"/>
      <c r="O1327" s="1573"/>
      <c r="P1327" s="1833"/>
      <c r="Q1327" s="1835"/>
      <c r="R1327" s="1849"/>
      <c r="S1327" s="1573"/>
      <c r="T1327" s="1826"/>
      <c r="U1327" s="1573"/>
      <c r="V1327" s="1573"/>
    </row>
    <row r="1328" spans="1:22" s="145" customFormat="1" ht="12">
      <c r="A1328" s="711">
        <v>1</v>
      </c>
      <c r="B1328" s="708">
        <v>2</v>
      </c>
      <c r="C1328" s="711">
        <v>3</v>
      </c>
      <c r="D1328" s="708">
        <v>4</v>
      </c>
      <c r="E1328" s="705">
        <v>5</v>
      </c>
      <c r="F1328" s="710"/>
      <c r="G1328" s="708">
        <v>6</v>
      </c>
      <c r="H1328" s="710"/>
      <c r="I1328" s="709"/>
      <c r="J1328" s="708">
        <v>7</v>
      </c>
      <c r="K1328" s="707"/>
      <c r="L1328" s="706">
        <v>8</v>
      </c>
      <c r="M1328" s="705">
        <v>9</v>
      </c>
      <c r="N1328" s="705">
        <v>10</v>
      </c>
      <c r="O1328" s="705">
        <v>11</v>
      </c>
      <c r="P1328" s="705">
        <v>12</v>
      </c>
      <c r="Q1328" s="705">
        <v>13</v>
      </c>
      <c r="R1328" s="705">
        <v>14</v>
      </c>
      <c r="S1328" s="705">
        <v>15</v>
      </c>
      <c r="T1328" s="704">
        <v>16</v>
      </c>
      <c r="U1328" s="705">
        <v>15</v>
      </c>
      <c r="V1328" s="1269">
        <v>16</v>
      </c>
    </row>
    <row r="1329" spans="1:22" ht="12">
      <c r="A1329" s="685">
        <v>1</v>
      </c>
      <c r="B1329" s="1792" t="s">
        <v>80</v>
      </c>
      <c r="C1329" s="1657" t="s">
        <v>681</v>
      </c>
      <c r="D1329" s="463" t="s">
        <v>60</v>
      </c>
      <c r="E1329" s="584">
        <v>1</v>
      </c>
      <c r="F1329" s="186"/>
      <c r="G1329" s="189">
        <v>3.23</v>
      </c>
      <c r="H1329" s="186"/>
      <c r="I1329" s="199"/>
      <c r="J1329" s="189">
        <v>0</v>
      </c>
      <c r="K1329" s="200"/>
      <c r="L1329" s="201"/>
      <c r="M1329" s="183"/>
      <c r="N1329" s="184"/>
      <c r="O1329" s="184"/>
      <c r="P1329" s="186"/>
      <c r="Q1329" s="187"/>
      <c r="R1329" s="188">
        <f>G1330+J1330</f>
        <v>7.9709617000000001</v>
      </c>
      <c r="S1329" s="657">
        <f>R1329+R1330</f>
        <v>121.12568169999999</v>
      </c>
      <c r="T1329" s="656">
        <f>E1329*S1329</f>
        <v>121.12568169999999</v>
      </c>
      <c r="U1329" s="649">
        <f>S1329*$U$6</f>
        <v>125.31117963114347</v>
      </c>
      <c r="V1329" s="649">
        <f>U1329*E1329</f>
        <v>125.31117963114347</v>
      </c>
    </row>
    <row r="1330" spans="1:22" ht="12">
      <c r="A1330" s="684"/>
      <c r="B1330" s="1793"/>
      <c r="C1330" s="1658"/>
      <c r="E1330" s="585"/>
      <c r="G1330" s="227">
        <f>G1329*$J$1321/1000</f>
        <v>7.9709617000000001</v>
      </c>
      <c r="H1330" s="3"/>
      <c r="I1330" s="4"/>
      <c r="J1330" s="227">
        <f>J1329*$Q$1321/1000</f>
        <v>0</v>
      </c>
      <c r="K1330" s="122"/>
      <c r="L1330" s="1797" t="s">
        <v>412</v>
      </c>
      <c r="M1330" s="195" t="s">
        <v>60</v>
      </c>
      <c r="N1330" s="196">
        <v>1</v>
      </c>
      <c r="O1330" s="276">
        <f>E1329*N1330</f>
        <v>1</v>
      </c>
      <c r="P1330" s="197">
        <v>98</v>
      </c>
      <c r="Q1330" s="198">
        <f>N1330*P1330*$N$1320</f>
        <v>113.15471999999998</v>
      </c>
      <c r="R1330" s="585">
        <f>SUM(Q1330:Q1330)</f>
        <v>113.15471999999998</v>
      </c>
      <c r="S1330" s="655"/>
      <c r="T1330" s="138"/>
      <c r="U1330" s="655"/>
      <c r="V1330" s="655"/>
    </row>
    <row r="1331" spans="1:22" ht="12">
      <c r="A1331" s="684"/>
      <c r="B1331" s="391"/>
      <c r="C1331" s="1658"/>
      <c r="E1331" s="585"/>
      <c r="I1331" s="121"/>
      <c r="K1331" s="122"/>
      <c r="L1331" s="1798"/>
      <c r="M1331" s="277"/>
      <c r="N1331" s="154"/>
      <c r="O1331" s="154"/>
      <c r="P1331" s="486"/>
      <c r="Q1331" s="486"/>
      <c r="R1331" s="585"/>
      <c r="S1331" s="585"/>
      <c r="T1331" s="138"/>
      <c r="U1331" s="585"/>
      <c r="V1331" s="655"/>
    </row>
    <row r="1332" spans="1:22">
      <c r="A1332" s="683"/>
      <c r="B1332" s="288"/>
      <c r="C1332" s="838"/>
      <c r="D1332" s="290"/>
      <c r="E1332" s="128"/>
      <c r="F1332" s="129"/>
      <c r="G1332" s="130"/>
      <c r="H1332" s="129"/>
      <c r="I1332" s="131"/>
      <c r="J1332" s="130"/>
      <c r="K1332" s="278"/>
      <c r="L1332" s="158"/>
      <c r="M1332" s="133"/>
      <c r="N1332" s="135"/>
      <c r="O1332" s="135"/>
      <c r="P1332" s="486"/>
      <c r="Q1332" s="854"/>
      <c r="R1332" s="128"/>
      <c r="S1332" s="128"/>
      <c r="T1332" s="280"/>
      <c r="U1332" s="128"/>
      <c r="V1332" s="1288"/>
    </row>
    <row r="1333" spans="1:22" ht="12">
      <c r="A1333" s="1289">
        <f>A1329+1</f>
        <v>2</v>
      </c>
      <c r="B1333" s="391" t="s">
        <v>89</v>
      </c>
      <c r="C1333" s="1657" t="s">
        <v>680</v>
      </c>
      <c r="D1333" s="97" t="s">
        <v>60</v>
      </c>
      <c r="E1333" s="585">
        <v>1</v>
      </c>
      <c r="G1333" s="59">
        <v>1.78</v>
      </c>
      <c r="I1333" s="121"/>
      <c r="K1333" s="122"/>
      <c r="L1333" s="201"/>
      <c r="M1333" s="183"/>
      <c r="N1333" s="184"/>
      <c r="O1333" s="184"/>
      <c r="P1333" s="197"/>
      <c r="Q1333" s="197"/>
      <c r="R1333" s="188">
        <f>G1334+J1334</f>
        <v>4.3926661999999999</v>
      </c>
      <c r="S1333" s="657">
        <f>R1333+R1334</f>
        <v>103.69170619999998</v>
      </c>
      <c r="T1333" s="656">
        <f>E1333*S1333</f>
        <v>103.69170619999998</v>
      </c>
      <c r="U1333" s="649">
        <f>S1333*$U$6</f>
        <v>107.27477310774097</v>
      </c>
      <c r="V1333" s="649">
        <f>U1333*E1333</f>
        <v>107.27477310774097</v>
      </c>
    </row>
    <row r="1334" spans="1:22" ht="33.75">
      <c r="A1334" s="684"/>
      <c r="C1334" s="1658"/>
      <c r="E1334" s="585"/>
      <c r="G1334" s="227">
        <f>G1333*$J$1321/1000</f>
        <v>4.3926661999999999</v>
      </c>
      <c r="H1334" s="3"/>
      <c r="I1334" s="4"/>
      <c r="J1334" s="227">
        <f>J1333*$Q$1321/1000</f>
        <v>0</v>
      </c>
      <c r="K1334" s="122"/>
      <c r="L1334" s="311" t="s">
        <v>413</v>
      </c>
      <c r="M1334" s="341" t="s">
        <v>60</v>
      </c>
      <c r="N1334" s="342">
        <v>1</v>
      </c>
      <c r="O1334" s="343">
        <f>E1333*N1334</f>
        <v>1</v>
      </c>
      <c r="P1334" s="197">
        <v>86</v>
      </c>
      <c r="Q1334" s="197">
        <f>N1334*P1334*$N$1320</f>
        <v>99.299039999999991</v>
      </c>
      <c r="R1334" s="585">
        <f>SUM(Q1334:Q1334)</f>
        <v>99.299039999999991</v>
      </c>
      <c r="S1334" s="655"/>
      <c r="T1334" s="138"/>
      <c r="U1334" s="655"/>
      <c r="V1334" s="655"/>
    </row>
    <row r="1335" spans="1:22">
      <c r="A1335" s="683"/>
      <c r="B1335" s="288"/>
      <c r="C1335" s="838"/>
      <c r="D1335" s="290"/>
      <c r="E1335" s="128"/>
      <c r="F1335" s="129"/>
      <c r="G1335" s="130"/>
      <c r="H1335" s="129"/>
      <c r="I1335" s="131"/>
      <c r="J1335" s="130"/>
      <c r="K1335" s="278"/>
      <c r="O1335" s="57"/>
      <c r="Q1335" s="137"/>
      <c r="R1335" s="585"/>
      <c r="S1335" s="585"/>
      <c r="T1335" s="138"/>
      <c r="U1335" s="585"/>
      <c r="V1335" s="655"/>
    </row>
    <row r="1336" spans="1:22" s="7" customFormat="1" ht="12">
      <c r="A1336" s="1424">
        <f>A1333+1</f>
        <v>3</v>
      </c>
      <c r="B1336" s="1724" t="s">
        <v>90</v>
      </c>
      <c r="C1336" s="1726" t="s">
        <v>679</v>
      </c>
      <c r="D1336" s="298" t="s">
        <v>60</v>
      </c>
      <c r="E1336" s="594">
        <v>8</v>
      </c>
      <c r="F1336" s="3"/>
      <c r="G1336" s="5">
        <v>0.88</v>
      </c>
      <c r="H1336" s="3"/>
      <c r="I1336" s="4"/>
      <c r="J1336" s="5">
        <v>0</v>
      </c>
      <c r="K1336" s="6"/>
      <c r="L1336" s="377"/>
      <c r="M1336" s="229"/>
      <c r="N1336" s="230"/>
      <c r="O1336" s="230"/>
      <c r="P1336" s="232"/>
      <c r="Q1336" s="233"/>
      <c r="R1336" s="234">
        <f>G1337+J1337</f>
        <v>2.1716552</v>
      </c>
      <c r="S1336" s="778">
        <f>R1336+R1337</f>
        <v>5.8665032000000004</v>
      </c>
      <c r="T1336" s="777">
        <f>E1336*S1336</f>
        <v>46.932025600000003</v>
      </c>
      <c r="U1336" s="649">
        <f>S1336*$U$6</f>
        <v>6.0692202180759995</v>
      </c>
      <c r="V1336" s="649">
        <f>U1336*E1336</f>
        <v>48.553761744607996</v>
      </c>
    </row>
    <row r="1337" spans="1:22" s="7" customFormat="1" ht="12">
      <c r="A1337" s="1293"/>
      <c r="B1337" s="1725"/>
      <c r="C1337" s="1727"/>
      <c r="D1337" s="298"/>
      <c r="E1337" s="594"/>
      <c r="F1337" s="3"/>
      <c r="G1337" s="227">
        <f>G1336*$J$1321/1000</f>
        <v>2.1716552</v>
      </c>
      <c r="H1337" s="3"/>
      <c r="I1337" s="4"/>
      <c r="J1337" s="227">
        <f>J1336*$Q$1321/1000</f>
        <v>0</v>
      </c>
      <c r="K1337" s="6"/>
      <c r="L1337" s="1845" t="s">
        <v>231</v>
      </c>
      <c r="M1337" s="235" t="s">
        <v>60</v>
      </c>
      <c r="N1337" s="236">
        <v>1</v>
      </c>
      <c r="O1337" s="853">
        <f>E1336*N1337</f>
        <v>8</v>
      </c>
      <c r="P1337" s="193">
        <v>3.2</v>
      </c>
      <c r="Q1337" s="194">
        <f>N1337*P1337*$N$1320</f>
        <v>3.6948479999999999</v>
      </c>
      <c r="R1337" s="594">
        <f>SUM(Q1337:Q1337)</f>
        <v>3.6948479999999999</v>
      </c>
      <c r="S1337" s="775"/>
      <c r="T1337" s="12"/>
      <c r="U1337" s="775"/>
      <c r="V1337" s="775"/>
    </row>
    <row r="1338" spans="1:22" s="7" customFormat="1" ht="12">
      <c r="A1338" s="1293"/>
      <c r="C1338" s="1727"/>
      <c r="D1338" s="298"/>
      <c r="E1338" s="594"/>
      <c r="F1338" s="3"/>
      <c r="G1338" s="5"/>
      <c r="H1338" s="3"/>
      <c r="I1338" s="4"/>
      <c r="J1338" s="5"/>
      <c r="K1338" s="6"/>
      <c r="L1338" s="1846"/>
      <c r="M1338" s="8"/>
      <c r="N1338" s="9"/>
      <c r="O1338" s="9"/>
      <c r="P1338" s="10"/>
      <c r="Q1338" s="11"/>
      <c r="R1338" s="594"/>
      <c r="S1338" s="594"/>
      <c r="T1338" s="12"/>
      <c r="U1338" s="594"/>
      <c r="V1338" s="775"/>
    </row>
    <row r="1339" spans="1:22" s="7" customFormat="1" ht="12">
      <c r="A1339" s="1293"/>
      <c r="C1339" s="1727"/>
      <c r="D1339" s="298"/>
      <c r="E1339" s="594"/>
      <c r="F1339" s="3"/>
      <c r="G1339" s="5"/>
      <c r="H1339" s="3"/>
      <c r="I1339" s="4"/>
      <c r="J1339" s="5"/>
      <c r="K1339" s="6"/>
      <c r="L1339" s="1847"/>
      <c r="M1339" s="13"/>
      <c r="N1339" s="14"/>
      <c r="O1339" s="14"/>
      <c r="P1339" s="15"/>
      <c r="Q1339" s="16"/>
      <c r="R1339" s="594"/>
      <c r="S1339" s="594"/>
      <c r="T1339" s="12"/>
      <c r="U1339" s="594"/>
      <c r="V1339" s="775"/>
    </row>
    <row r="1340" spans="1:22" s="7" customFormat="1">
      <c r="A1340" s="1294"/>
      <c r="B1340" s="17"/>
      <c r="C1340" s="774"/>
      <c r="D1340" s="18"/>
      <c r="E1340" s="19"/>
      <c r="F1340" s="20"/>
      <c r="G1340" s="21"/>
      <c r="H1340" s="20"/>
      <c r="I1340" s="22"/>
      <c r="J1340" s="21"/>
      <c r="K1340" s="373"/>
      <c r="L1340" s="372"/>
      <c r="M1340" s="23"/>
      <c r="N1340" s="24"/>
      <c r="O1340" s="24"/>
      <c r="P1340" s="3"/>
      <c r="Q1340" s="25"/>
      <c r="R1340" s="594"/>
      <c r="S1340" s="594"/>
      <c r="T1340" s="12"/>
      <c r="U1340" s="594"/>
      <c r="V1340" s="775"/>
    </row>
    <row r="1341" spans="1:22" ht="12">
      <c r="A1341" s="1289">
        <f>A1336+1</f>
        <v>4</v>
      </c>
      <c r="B1341" s="391" t="s">
        <v>81</v>
      </c>
      <c r="C1341" s="1657" t="s">
        <v>678</v>
      </c>
      <c r="D1341" s="97" t="s">
        <v>60</v>
      </c>
      <c r="E1341" s="585">
        <v>5</v>
      </c>
      <c r="I1341" s="121"/>
      <c r="K1341" s="122"/>
      <c r="L1341" s="201"/>
      <c r="M1341" s="183"/>
      <c r="N1341" s="184"/>
      <c r="O1341" s="184"/>
      <c r="P1341" s="186"/>
      <c r="Q1341" s="187"/>
      <c r="R1341" s="188">
        <f>G1342+J1342</f>
        <v>0</v>
      </c>
      <c r="S1341" s="657">
        <f>R1341+R1342</f>
        <v>0.34639199999999998</v>
      </c>
      <c r="T1341" s="656">
        <f>E1341*S1341</f>
        <v>1.7319599999999999</v>
      </c>
      <c r="U1341" s="649">
        <f>S1341*$U$6</f>
        <v>0.35836157555999992</v>
      </c>
      <c r="V1341" s="649">
        <f>U1341*E1341</f>
        <v>1.7918078777999997</v>
      </c>
    </row>
    <row r="1342" spans="1:22" ht="56.25">
      <c r="A1342" s="684"/>
      <c r="B1342" s="95" t="s">
        <v>546</v>
      </c>
      <c r="C1342" s="1658"/>
      <c r="E1342" s="585"/>
      <c r="G1342" s="227"/>
      <c r="H1342" s="3"/>
      <c r="I1342" s="4"/>
      <c r="J1342" s="227"/>
      <c r="K1342" s="122"/>
      <c r="L1342" s="311" t="s">
        <v>232</v>
      </c>
      <c r="M1342" s="341" t="s">
        <v>60</v>
      </c>
      <c r="N1342" s="342">
        <v>1</v>
      </c>
      <c r="O1342" s="343">
        <f>E1341*N1342</f>
        <v>5</v>
      </c>
      <c r="P1342" s="193">
        <v>0.3</v>
      </c>
      <c r="Q1342" s="194">
        <f>N1342*P1342*$N$1320</f>
        <v>0.34639199999999998</v>
      </c>
      <c r="R1342" s="585">
        <f>SUM(Q1342:Q1342)</f>
        <v>0.34639199999999998</v>
      </c>
      <c r="S1342" s="655"/>
      <c r="T1342" s="138"/>
      <c r="U1342" s="655"/>
      <c r="V1342" s="655"/>
    </row>
    <row r="1343" spans="1:22">
      <c r="A1343" s="683"/>
      <c r="B1343" s="288"/>
      <c r="C1343" s="838"/>
      <c r="D1343" s="290"/>
      <c r="E1343" s="128"/>
      <c r="F1343" s="129"/>
      <c r="G1343" s="130"/>
      <c r="H1343" s="129"/>
      <c r="I1343" s="131"/>
      <c r="J1343" s="130"/>
      <c r="K1343" s="278"/>
      <c r="O1343" s="57"/>
      <c r="Q1343" s="137"/>
      <c r="R1343" s="585"/>
      <c r="S1343" s="585"/>
      <c r="T1343" s="138"/>
      <c r="U1343" s="585"/>
      <c r="V1343" s="655"/>
    </row>
    <row r="1344" spans="1:22" ht="12">
      <c r="A1344" s="1289">
        <f>A1341+1</f>
        <v>5</v>
      </c>
      <c r="B1344" s="1792" t="s">
        <v>84</v>
      </c>
      <c r="C1344" s="1657" t="s">
        <v>677</v>
      </c>
      <c r="D1344" s="97" t="s">
        <v>60</v>
      </c>
      <c r="E1344" s="585">
        <v>1</v>
      </c>
      <c r="G1344" s="59">
        <v>2.15</v>
      </c>
      <c r="I1344" s="121"/>
      <c r="J1344" s="59">
        <v>0</v>
      </c>
      <c r="K1344" s="122"/>
      <c r="L1344" s="201"/>
      <c r="M1344" s="183"/>
      <c r="N1344" s="184"/>
      <c r="O1344" s="184"/>
      <c r="P1344" s="186"/>
      <c r="Q1344" s="187"/>
      <c r="R1344" s="188">
        <f>G1345+J1345</f>
        <v>5.3057485</v>
      </c>
      <c r="S1344" s="657">
        <f>R1344+R1345</f>
        <v>8.1201834999999996</v>
      </c>
      <c r="T1344" s="656">
        <f>E1344*S1344</f>
        <v>8.1201834999999996</v>
      </c>
      <c r="U1344" s="649">
        <f>S1344*$U$6</f>
        <v>8.400776440842499</v>
      </c>
      <c r="V1344" s="649">
        <f>U1344*E1344</f>
        <v>8.400776440842499</v>
      </c>
    </row>
    <row r="1345" spans="1:22" ht="12">
      <c r="A1345" s="684"/>
      <c r="B1345" s="1793"/>
      <c r="C1345" s="1658"/>
      <c r="E1345" s="585"/>
      <c r="G1345" s="227">
        <f>G1344*$J$1321/1000</f>
        <v>5.3057485</v>
      </c>
      <c r="H1345" s="3"/>
      <c r="I1345" s="4"/>
      <c r="J1345" s="227">
        <f>J1344*$Q$1321/1000</f>
        <v>0</v>
      </c>
      <c r="K1345" s="122"/>
      <c r="L1345" s="1797" t="s">
        <v>226</v>
      </c>
      <c r="M1345" s="195" t="s">
        <v>60</v>
      </c>
      <c r="N1345" s="196">
        <v>1</v>
      </c>
      <c r="O1345" s="276">
        <f>E1344*N1345</f>
        <v>1</v>
      </c>
      <c r="P1345" s="197">
        <f>250*7.5*1.3/1000</f>
        <v>2.4375</v>
      </c>
      <c r="Q1345" s="198">
        <f>N1345*P1345*$N$1320</f>
        <v>2.8144349999999996</v>
      </c>
      <c r="R1345" s="585">
        <f>SUM(Q1345:Q1345)</f>
        <v>2.8144349999999996</v>
      </c>
      <c r="S1345" s="655"/>
      <c r="T1345" s="138"/>
      <c r="U1345" s="655"/>
      <c r="V1345" s="655"/>
    </row>
    <row r="1346" spans="1:22" ht="12">
      <c r="A1346" s="684"/>
      <c r="B1346" s="391" t="s">
        <v>85</v>
      </c>
      <c r="C1346" s="1658"/>
      <c r="E1346" s="585"/>
      <c r="I1346" s="121"/>
      <c r="K1346" s="122"/>
      <c r="L1346" s="1798"/>
      <c r="M1346" s="277"/>
      <c r="N1346" s="154"/>
      <c r="O1346" s="154"/>
      <c r="P1346" s="155"/>
      <c r="Q1346" s="156"/>
      <c r="R1346" s="585"/>
      <c r="S1346" s="585"/>
      <c r="T1346" s="138"/>
      <c r="U1346" s="585"/>
      <c r="V1346" s="655"/>
    </row>
    <row r="1347" spans="1:22">
      <c r="A1347" s="683"/>
      <c r="B1347" s="288"/>
      <c r="C1347" s="838"/>
      <c r="D1347" s="290"/>
      <c r="E1347" s="128"/>
      <c r="F1347" s="129"/>
      <c r="G1347" s="130"/>
      <c r="H1347" s="129"/>
      <c r="I1347" s="131"/>
      <c r="J1347" s="130"/>
      <c r="K1347" s="278"/>
      <c r="O1347" s="57"/>
      <c r="Q1347" s="137"/>
      <c r="R1347" s="585"/>
      <c r="S1347" s="585"/>
      <c r="T1347" s="138"/>
      <c r="U1347" s="585"/>
      <c r="V1347" s="655"/>
    </row>
    <row r="1348" spans="1:22" ht="12">
      <c r="A1348" s="1289">
        <f>A1344+1</f>
        <v>6</v>
      </c>
      <c r="B1348" s="1792" t="s">
        <v>33</v>
      </c>
      <c r="C1348" s="1657" t="s">
        <v>676</v>
      </c>
      <c r="D1348" s="97" t="s">
        <v>60</v>
      </c>
      <c r="E1348" s="585">
        <v>1</v>
      </c>
      <c r="I1348" s="121"/>
      <c r="K1348" s="122"/>
      <c r="L1348" s="201"/>
      <c r="M1348" s="183"/>
      <c r="N1348" s="184"/>
      <c r="O1348" s="184"/>
      <c r="P1348" s="186"/>
      <c r="Q1348" s="187"/>
      <c r="R1348" s="188">
        <f>G1349+J1349</f>
        <v>0</v>
      </c>
      <c r="S1348" s="657">
        <f>R1348+R1349</f>
        <v>2.8144349999999996</v>
      </c>
      <c r="T1348" s="656">
        <f>E1348*S1348</f>
        <v>2.8144349999999996</v>
      </c>
      <c r="U1348" s="649">
        <f>S1348*$U$5</f>
        <v>3.6376530135027236</v>
      </c>
      <c r="V1348" s="649">
        <f>U1348*E1348</f>
        <v>3.6376530135027236</v>
      </c>
    </row>
    <row r="1349" spans="1:22" ht="12">
      <c r="A1349" s="684"/>
      <c r="B1349" s="1793"/>
      <c r="C1349" s="1658"/>
      <c r="E1349" s="585"/>
      <c r="G1349" s="227">
        <f>G1348*$J$1321/1000</f>
        <v>0</v>
      </c>
      <c r="H1349" s="3"/>
      <c r="I1349" s="4"/>
      <c r="J1349" s="227">
        <f>J1348*$Q$1321/1000</f>
        <v>0</v>
      </c>
      <c r="K1349" s="122"/>
      <c r="L1349" s="1797" t="s">
        <v>227</v>
      </c>
      <c r="M1349" s="195" t="s">
        <v>60</v>
      </c>
      <c r="N1349" s="196">
        <v>1</v>
      </c>
      <c r="O1349" s="276">
        <f>E1348*N1349</f>
        <v>1</v>
      </c>
      <c r="P1349" s="197">
        <f>250*7.5*1.3/1000</f>
        <v>2.4375</v>
      </c>
      <c r="Q1349" s="198">
        <f>N1349*P1349*$N$1320</f>
        <v>2.8144349999999996</v>
      </c>
      <c r="R1349" s="585">
        <f>SUM(Q1349:Q1349)</f>
        <v>2.8144349999999996</v>
      </c>
      <c r="S1349" s="655"/>
      <c r="T1349" s="138"/>
      <c r="U1349" s="655"/>
      <c r="V1349" s="655"/>
    </row>
    <row r="1350" spans="1:22" ht="12">
      <c r="A1350" s="684"/>
      <c r="B1350" s="391" t="s">
        <v>546</v>
      </c>
      <c r="C1350" s="1658"/>
      <c r="E1350" s="585"/>
      <c r="I1350" s="121"/>
      <c r="K1350" s="122"/>
      <c r="L1350" s="1798"/>
      <c r="M1350" s="277"/>
      <c r="N1350" s="154"/>
      <c r="O1350" s="154"/>
      <c r="P1350" s="155"/>
      <c r="Q1350" s="156"/>
      <c r="R1350" s="585"/>
      <c r="S1350" s="585"/>
      <c r="T1350" s="138"/>
      <c r="U1350" s="585"/>
      <c r="V1350" s="655"/>
    </row>
    <row r="1351" spans="1:22">
      <c r="A1351" s="683"/>
      <c r="B1351" s="288"/>
      <c r="C1351" s="838"/>
      <c r="D1351" s="290"/>
      <c r="E1351" s="128"/>
      <c r="F1351" s="129"/>
      <c r="G1351" s="130"/>
      <c r="H1351" s="129"/>
      <c r="I1351" s="131"/>
      <c r="J1351" s="130"/>
      <c r="K1351" s="278"/>
      <c r="O1351" s="57"/>
      <c r="Q1351" s="137"/>
      <c r="R1351" s="585"/>
      <c r="S1351" s="585"/>
      <c r="T1351" s="138"/>
      <c r="U1351" s="585"/>
      <c r="V1351" s="655"/>
    </row>
    <row r="1352" spans="1:22" ht="12">
      <c r="A1352" s="1289">
        <f>A1348+1</f>
        <v>7</v>
      </c>
      <c r="B1352" s="1792" t="s">
        <v>84</v>
      </c>
      <c r="C1352" s="1657" t="s">
        <v>675</v>
      </c>
      <c r="D1352" s="97" t="s">
        <v>60</v>
      </c>
      <c r="E1352" s="585">
        <v>3</v>
      </c>
      <c r="G1352" s="59">
        <v>2.15</v>
      </c>
      <c r="I1352" s="121"/>
      <c r="J1352" s="59">
        <v>0</v>
      </c>
      <c r="K1352" s="122"/>
      <c r="L1352" s="201"/>
      <c r="M1352" s="183"/>
      <c r="N1352" s="184"/>
      <c r="O1352" s="184"/>
      <c r="P1352" s="186"/>
      <c r="Q1352" s="187"/>
      <c r="R1352" s="188">
        <f>G1353+J1353</f>
        <v>5.3057485</v>
      </c>
      <c r="S1352" s="657">
        <f>R1352+R1353</f>
        <v>8.1201834999999996</v>
      </c>
      <c r="T1352" s="656">
        <f>E1352*S1352</f>
        <v>24.360550499999999</v>
      </c>
      <c r="U1352" s="649">
        <f>S1352*$U$6</f>
        <v>8.400776440842499</v>
      </c>
      <c r="V1352" s="649">
        <f>U1352*E1352</f>
        <v>25.202329322527497</v>
      </c>
    </row>
    <row r="1353" spans="1:22" ht="12">
      <c r="A1353" s="684"/>
      <c r="B1353" s="1793"/>
      <c r="C1353" s="1658"/>
      <c r="E1353" s="585"/>
      <c r="G1353" s="227">
        <f>G1352*$J$1321/1000</f>
        <v>5.3057485</v>
      </c>
      <c r="H1353" s="3"/>
      <c r="I1353" s="4"/>
      <c r="J1353" s="227">
        <f>J1352*$Q$1321/1000</f>
        <v>0</v>
      </c>
      <c r="K1353" s="122"/>
      <c r="L1353" s="1797" t="s">
        <v>229</v>
      </c>
      <c r="M1353" s="195" t="s">
        <v>60</v>
      </c>
      <c r="N1353" s="196">
        <v>1</v>
      </c>
      <c r="O1353" s="276">
        <f>E1352*N1353</f>
        <v>3</v>
      </c>
      <c r="P1353" s="197">
        <f>250*7.5*1.3/1000</f>
        <v>2.4375</v>
      </c>
      <c r="Q1353" s="198">
        <f>N1353*P1353*$N$1320</f>
        <v>2.8144349999999996</v>
      </c>
      <c r="R1353" s="585">
        <f>SUM(Q1353:Q1353)</f>
        <v>2.8144349999999996</v>
      </c>
      <c r="S1353" s="655"/>
      <c r="T1353" s="138"/>
      <c r="U1353" s="655"/>
      <c r="V1353" s="655"/>
    </row>
    <row r="1354" spans="1:22" ht="12">
      <c r="A1354" s="684"/>
      <c r="B1354" s="391" t="s">
        <v>85</v>
      </c>
      <c r="C1354" s="1658"/>
      <c r="E1354" s="585"/>
      <c r="I1354" s="121"/>
      <c r="K1354" s="122"/>
      <c r="L1354" s="1798"/>
      <c r="M1354" s="277"/>
      <c r="N1354" s="154"/>
      <c r="O1354" s="154"/>
      <c r="P1354" s="155"/>
      <c r="Q1354" s="156"/>
      <c r="R1354" s="585"/>
      <c r="S1354" s="585"/>
      <c r="T1354" s="138"/>
      <c r="U1354" s="585"/>
      <c r="V1354" s="655"/>
    </row>
    <row r="1355" spans="1:22">
      <c r="A1355" s="683"/>
      <c r="B1355" s="288"/>
      <c r="C1355" s="838"/>
      <c r="D1355" s="290"/>
      <c r="E1355" s="128"/>
      <c r="F1355" s="129"/>
      <c r="G1355" s="130"/>
      <c r="H1355" s="129"/>
      <c r="I1355" s="131"/>
      <c r="J1355" s="130"/>
      <c r="K1355" s="278"/>
      <c r="O1355" s="57"/>
      <c r="Q1355" s="137"/>
      <c r="R1355" s="585"/>
      <c r="S1355" s="585"/>
      <c r="T1355" s="138"/>
      <c r="U1355" s="585"/>
      <c r="V1355" s="655"/>
    </row>
    <row r="1356" spans="1:22" ht="12">
      <c r="A1356" s="1289">
        <f>A1352+1</f>
        <v>8</v>
      </c>
      <c r="B1356" s="391" t="s">
        <v>81</v>
      </c>
      <c r="C1356" s="1657" t="s">
        <v>674</v>
      </c>
      <c r="D1356" s="97" t="s">
        <v>60</v>
      </c>
      <c r="E1356" s="585">
        <v>6</v>
      </c>
      <c r="I1356" s="121"/>
      <c r="K1356" s="122"/>
      <c r="L1356" s="201"/>
      <c r="M1356" s="183"/>
      <c r="N1356" s="184"/>
      <c r="O1356" s="184"/>
      <c r="P1356" s="186"/>
      <c r="Q1356" s="187"/>
      <c r="R1356" s="188">
        <f>G1357+J1357</f>
        <v>0</v>
      </c>
      <c r="S1356" s="657">
        <f>R1356+R1357</f>
        <v>0.36371159999999997</v>
      </c>
      <c r="T1356" s="656">
        <f>E1356*S1356</f>
        <v>2.1822695999999997</v>
      </c>
      <c r="U1356" s="649">
        <f>S1356*$U$5</f>
        <v>0.47009669712958274</v>
      </c>
      <c r="V1356" s="649">
        <f>U1356*E1356</f>
        <v>2.8205801827774963</v>
      </c>
    </row>
    <row r="1357" spans="1:22" ht="33.75">
      <c r="A1357" s="684"/>
      <c r="B1357" s="95" t="s">
        <v>546</v>
      </c>
      <c r="C1357" s="1658"/>
      <c r="E1357" s="585"/>
      <c r="G1357" s="227"/>
      <c r="H1357" s="3"/>
      <c r="I1357" s="4"/>
      <c r="J1357" s="227"/>
      <c r="K1357" s="122"/>
      <c r="L1357" s="311" t="s">
        <v>414</v>
      </c>
      <c r="M1357" s="341" t="s">
        <v>60</v>
      </c>
      <c r="N1357" s="342">
        <v>1</v>
      </c>
      <c r="O1357" s="343">
        <f>E1356*N1357</f>
        <v>6</v>
      </c>
      <c r="P1357" s="193">
        <v>0.3</v>
      </c>
      <c r="Q1357" s="194">
        <f>N1357*P1357*$N$1319</f>
        <v>0.36371159999999997</v>
      </c>
      <c r="R1357" s="585">
        <f>SUM(Q1357:Q1357)</f>
        <v>0.36371159999999997</v>
      </c>
      <c r="S1357" s="655"/>
      <c r="T1357" s="138"/>
      <c r="U1357" s="655"/>
      <c r="V1357" s="655"/>
    </row>
    <row r="1358" spans="1:22">
      <c r="A1358" s="683"/>
      <c r="B1358" s="288"/>
      <c r="C1358" s="838"/>
      <c r="D1358" s="290"/>
      <c r="E1358" s="128"/>
      <c r="F1358" s="129"/>
      <c r="G1358" s="130"/>
      <c r="H1358" s="129"/>
      <c r="I1358" s="131"/>
      <c r="J1358" s="130"/>
      <c r="K1358" s="278"/>
      <c r="O1358" s="57"/>
      <c r="Q1358" s="137"/>
      <c r="R1358" s="585"/>
      <c r="S1358" s="585"/>
      <c r="T1358" s="138"/>
      <c r="U1358" s="585"/>
      <c r="V1358" s="655"/>
    </row>
    <row r="1359" spans="1:22" ht="12">
      <c r="A1359" s="685">
        <f>A1356+1</f>
        <v>9</v>
      </c>
      <c r="B1359" s="1792" t="s">
        <v>82</v>
      </c>
      <c r="C1359" s="1657" t="s">
        <v>673</v>
      </c>
      <c r="D1359" s="463" t="s">
        <v>60</v>
      </c>
      <c r="E1359" s="584">
        <v>4</v>
      </c>
      <c r="F1359" s="186"/>
      <c r="G1359" s="189">
        <v>1.68</v>
      </c>
      <c r="H1359" s="186"/>
      <c r="I1359" s="199"/>
      <c r="J1359" s="189">
        <v>0</v>
      </c>
      <c r="K1359" s="200"/>
      <c r="L1359" s="201"/>
      <c r="M1359" s="183"/>
      <c r="N1359" s="184"/>
      <c r="O1359" s="184"/>
      <c r="P1359" s="186"/>
      <c r="Q1359" s="187"/>
      <c r="R1359" s="188">
        <f>G1360+J1360</f>
        <v>4.1458871999999998</v>
      </c>
      <c r="S1359" s="657">
        <f>R1359+R1360</f>
        <v>8.0860962000000001</v>
      </c>
      <c r="T1359" s="656">
        <f>E1359*S1359</f>
        <v>32.3443848</v>
      </c>
      <c r="U1359" s="649">
        <f>S1359*$U$6</f>
        <v>8.3655112541909986</v>
      </c>
      <c r="V1359" s="649">
        <f>U1359*E1359</f>
        <v>33.462045016763994</v>
      </c>
    </row>
    <row r="1360" spans="1:22" ht="33.75">
      <c r="A1360" s="684"/>
      <c r="B1360" s="1793"/>
      <c r="C1360" s="1658"/>
      <c r="E1360" s="585"/>
      <c r="G1360" s="227">
        <f>G1359*$J$1321/1000</f>
        <v>4.1458871999999998</v>
      </c>
      <c r="H1360" s="3"/>
      <c r="I1360" s="4"/>
      <c r="J1360" s="227">
        <f>J1359*$Q$1321/1000</f>
        <v>0</v>
      </c>
      <c r="K1360" s="122"/>
      <c r="L1360" s="311" t="s">
        <v>228</v>
      </c>
      <c r="M1360" s="341" t="s">
        <v>60</v>
      </c>
      <c r="N1360" s="342">
        <v>1</v>
      </c>
      <c r="O1360" s="343">
        <f>E1359*N1360</f>
        <v>4</v>
      </c>
      <c r="P1360" s="197">
        <f>350*7.5*1.3/1000</f>
        <v>3.4125000000000001</v>
      </c>
      <c r="Q1360" s="194">
        <f>N1360*P1360*$N$1320</f>
        <v>3.9402089999999999</v>
      </c>
      <c r="R1360" s="585">
        <f>SUM(Q1360:Q1360)</f>
        <v>3.9402089999999999</v>
      </c>
      <c r="S1360" s="655"/>
      <c r="T1360" s="138"/>
      <c r="U1360" s="655"/>
      <c r="V1360" s="655"/>
    </row>
    <row r="1361" spans="1:22" ht="12">
      <c r="A1361" s="684"/>
      <c r="B1361" s="391" t="s">
        <v>83</v>
      </c>
      <c r="C1361" s="1658"/>
      <c r="E1361" s="585"/>
      <c r="I1361" s="121"/>
      <c r="K1361" s="122"/>
      <c r="O1361" s="57"/>
      <c r="Q1361" s="137"/>
      <c r="R1361" s="585"/>
      <c r="S1361" s="585"/>
      <c r="T1361" s="138"/>
      <c r="U1361" s="585"/>
      <c r="V1361" s="655"/>
    </row>
    <row r="1362" spans="1:22">
      <c r="A1362" s="683"/>
      <c r="B1362" s="288"/>
      <c r="C1362" s="838"/>
      <c r="D1362" s="290"/>
      <c r="E1362" s="128"/>
      <c r="F1362" s="129"/>
      <c r="G1362" s="130"/>
      <c r="H1362" s="129"/>
      <c r="I1362" s="131"/>
      <c r="J1362" s="130"/>
      <c r="K1362" s="278"/>
      <c r="L1362" s="158"/>
      <c r="M1362" s="133"/>
      <c r="N1362" s="135"/>
      <c r="O1362" s="135"/>
      <c r="P1362" s="129"/>
      <c r="Q1362" s="279"/>
      <c r="R1362" s="128"/>
      <c r="S1362" s="128"/>
      <c r="T1362" s="280"/>
      <c r="U1362" s="128"/>
      <c r="V1362" s="1288"/>
    </row>
    <row r="1363" spans="1:22" s="36" customFormat="1" ht="12.75">
      <c r="A1363" s="1394">
        <f>A1359+2</f>
        <v>11</v>
      </c>
      <c r="B1363" s="1788" t="s">
        <v>146</v>
      </c>
      <c r="C1363" s="1794" t="s">
        <v>672</v>
      </c>
      <c r="D1363" s="837" t="s">
        <v>60</v>
      </c>
      <c r="E1363" s="836">
        <v>4</v>
      </c>
      <c r="F1363" s="488"/>
      <c r="G1363" s="489">
        <f>34.2/100</f>
        <v>0.34200000000000003</v>
      </c>
      <c r="H1363" s="488"/>
      <c r="I1363" s="490"/>
      <c r="J1363" s="489">
        <f>24.5/100</f>
        <v>0.245</v>
      </c>
      <c r="K1363" s="491"/>
      <c r="L1363" s="492"/>
      <c r="M1363" s="493"/>
      <c r="N1363" s="494"/>
      <c r="O1363" s="494"/>
      <c r="P1363" s="488"/>
      <c r="Q1363" s="495"/>
      <c r="R1363" s="214">
        <f>G1364+J1364</f>
        <v>0</v>
      </c>
      <c r="S1363" s="825">
        <f>R1363+R1364</f>
        <v>12.12372</v>
      </c>
      <c r="T1363" s="824">
        <f>E1363*S1363</f>
        <v>48.494880000000002</v>
      </c>
      <c r="U1363" s="649">
        <f>S1363*$U$5</f>
        <v>15.669889904319428</v>
      </c>
      <c r="V1363" s="649">
        <f>U1363*E1363</f>
        <v>62.679559617277711</v>
      </c>
    </row>
    <row r="1364" spans="1:22" s="36" customFormat="1" ht="22.5">
      <c r="A1364" s="1396"/>
      <c r="B1364" s="1789"/>
      <c r="C1364" s="1795"/>
      <c r="D1364" s="300"/>
      <c r="E1364" s="301"/>
      <c r="F1364" s="37"/>
      <c r="G1364" s="489">
        <f>G1363*$J$1326/1000</f>
        <v>0</v>
      </c>
      <c r="H1364" s="37"/>
      <c r="I1364" s="38"/>
      <c r="J1364" s="489">
        <f>J1363*$Q$1326/1000</f>
        <v>0</v>
      </c>
      <c r="K1364" s="39"/>
      <c r="L1364" s="496" t="s">
        <v>415</v>
      </c>
      <c r="M1364" s="404" t="s">
        <v>60</v>
      </c>
      <c r="N1364" s="497">
        <v>1</v>
      </c>
      <c r="O1364" s="498">
        <f>E1363*N1364</f>
        <v>4</v>
      </c>
      <c r="P1364" s="405">
        <v>10</v>
      </c>
      <c r="Q1364" s="499">
        <f>N1364*P1364*$N$1319</f>
        <v>12.12372</v>
      </c>
      <c r="R1364" s="601">
        <f>SUM(Q1364:Q1365)</f>
        <v>12.12372</v>
      </c>
      <c r="S1364" s="823"/>
      <c r="T1364" s="44"/>
      <c r="U1364" s="823"/>
      <c r="V1364" s="823"/>
    </row>
    <row r="1365" spans="1:22" s="36" customFormat="1" ht="12.75">
      <c r="A1365" s="1397"/>
      <c r="B1365" s="45"/>
      <c r="C1365" s="1796"/>
      <c r="D1365" s="46"/>
      <c r="E1365" s="47"/>
      <c r="F1365" s="48"/>
      <c r="G1365" s="49"/>
      <c r="H1365" s="48"/>
      <c r="I1365" s="50"/>
      <c r="J1365" s="49"/>
      <c r="K1365" s="500"/>
      <c r="L1365" s="167"/>
      <c r="M1365" s="87"/>
      <c r="N1365" s="88"/>
      <c r="O1365" s="89"/>
      <c r="P1365" s="90"/>
      <c r="Q1365" s="35"/>
      <c r="R1365" s="53"/>
      <c r="S1365" s="53"/>
      <c r="T1365" s="224"/>
      <c r="U1365" s="53"/>
      <c r="V1365" s="1398"/>
    </row>
    <row r="1366" spans="1:22" s="36" customFormat="1" ht="12.75">
      <c r="A1366" s="1394">
        <f>A1363+2</f>
        <v>13</v>
      </c>
      <c r="B1366" s="1788" t="s">
        <v>146</v>
      </c>
      <c r="C1366" s="1794" t="s">
        <v>672</v>
      </c>
      <c r="D1366" s="837" t="s">
        <v>60</v>
      </c>
      <c r="E1366" s="836">
        <v>4</v>
      </c>
      <c r="F1366" s="488"/>
      <c r="G1366" s="489">
        <f>34.2/100</f>
        <v>0.34200000000000003</v>
      </c>
      <c r="H1366" s="488"/>
      <c r="I1366" s="490"/>
      <c r="J1366" s="489">
        <f>24.5/100</f>
        <v>0.245</v>
      </c>
      <c r="K1366" s="491"/>
      <c r="L1366" s="492"/>
      <c r="M1366" s="493"/>
      <c r="N1366" s="494"/>
      <c r="O1366" s="494"/>
      <c r="P1366" s="488"/>
      <c r="Q1366" s="495"/>
      <c r="R1366" s="214">
        <f>G1367+J1367</f>
        <v>0</v>
      </c>
      <c r="S1366" s="825">
        <f>R1366+R1367</f>
        <v>12.12372</v>
      </c>
      <c r="T1366" s="824">
        <f>E1366*S1366</f>
        <v>48.494880000000002</v>
      </c>
      <c r="U1366" s="649">
        <f>S1366*$U$5</f>
        <v>15.669889904319428</v>
      </c>
      <c r="V1366" s="649">
        <f>U1366*E1366</f>
        <v>62.679559617277711</v>
      </c>
    </row>
    <row r="1367" spans="1:22" s="36" customFormat="1" ht="22.5">
      <c r="A1367" s="1396"/>
      <c r="B1367" s="1789"/>
      <c r="C1367" s="1795"/>
      <c r="D1367" s="300"/>
      <c r="E1367" s="301"/>
      <c r="F1367" s="37"/>
      <c r="G1367" s="489">
        <f>G1366*$J$1326/1000</f>
        <v>0</v>
      </c>
      <c r="H1367" s="37"/>
      <c r="I1367" s="38"/>
      <c r="J1367" s="489">
        <f>J1366*$Q$1326/1000</f>
        <v>0</v>
      </c>
      <c r="K1367" s="39"/>
      <c r="L1367" s="496" t="s">
        <v>415</v>
      </c>
      <c r="M1367" s="404" t="s">
        <v>60</v>
      </c>
      <c r="N1367" s="497">
        <v>1</v>
      </c>
      <c r="O1367" s="498">
        <f>E1366*N1367</f>
        <v>4</v>
      </c>
      <c r="P1367" s="405">
        <v>10</v>
      </c>
      <c r="Q1367" s="499">
        <f>N1367*P1367*$N$1319</f>
        <v>12.12372</v>
      </c>
      <c r="R1367" s="601">
        <f>SUM(Q1367:Q1368)</f>
        <v>12.12372</v>
      </c>
      <c r="S1367" s="823"/>
      <c r="T1367" s="44"/>
      <c r="U1367" s="823"/>
      <c r="V1367" s="823"/>
    </row>
    <row r="1368" spans="1:22" s="36" customFormat="1" ht="12.75">
      <c r="A1368" s="1397"/>
      <c r="B1368" s="45"/>
      <c r="C1368" s="1796"/>
      <c r="D1368" s="46"/>
      <c r="E1368" s="47"/>
      <c r="F1368" s="48"/>
      <c r="G1368" s="49"/>
      <c r="H1368" s="48"/>
      <c r="I1368" s="50"/>
      <c r="J1368" s="49"/>
      <c r="K1368" s="500"/>
      <c r="L1368" s="167"/>
      <c r="M1368" s="87"/>
      <c r="N1368" s="88"/>
      <c r="O1368" s="89"/>
      <c r="P1368" s="90"/>
      <c r="Q1368" s="35"/>
      <c r="R1368" s="53"/>
      <c r="S1368" s="53"/>
      <c r="T1368" s="224"/>
      <c r="U1368" s="53"/>
      <c r="V1368" s="1398"/>
    </row>
    <row r="1369" spans="1:22" ht="12">
      <c r="A1369" s="685">
        <f>A1366+1</f>
        <v>14</v>
      </c>
      <c r="B1369" s="1792" t="s">
        <v>92</v>
      </c>
      <c r="C1369" s="1657" t="s">
        <v>671</v>
      </c>
      <c r="D1369" s="463" t="s">
        <v>60</v>
      </c>
      <c r="E1369" s="584">
        <v>1</v>
      </c>
      <c r="F1369" s="186"/>
      <c r="G1369" s="189">
        <v>1.75</v>
      </c>
      <c r="H1369" s="186"/>
      <c r="I1369" s="199"/>
      <c r="J1369" s="189">
        <v>0</v>
      </c>
      <c r="K1369" s="200"/>
      <c r="L1369" s="201"/>
      <c r="M1369" s="183"/>
      <c r="N1369" s="184"/>
      <c r="O1369" s="184"/>
      <c r="P1369" s="186"/>
      <c r="Q1369" s="187"/>
      <c r="R1369" s="188">
        <f>G1370+J1370</f>
        <v>4.3186324999999997</v>
      </c>
      <c r="S1369" s="657">
        <f>R1369+R1370</f>
        <v>68.328410179999992</v>
      </c>
      <c r="T1369" s="656">
        <f>E1369*S1369</f>
        <v>68.328410179999992</v>
      </c>
      <c r="U1369" s="649">
        <f>S1369*$U$6</f>
        <v>70.689498393769881</v>
      </c>
      <c r="V1369" s="649">
        <f>U1369*E1369</f>
        <v>70.689498393769881</v>
      </c>
    </row>
    <row r="1370" spans="1:22" ht="12">
      <c r="A1370" s="684"/>
      <c r="B1370" s="1793"/>
      <c r="C1370" s="1658"/>
      <c r="E1370" s="585"/>
      <c r="G1370" s="227">
        <f>G1369*$J$1321/1000</f>
        <v>4.3186324999999997</v>
      </c>
      <c r="H1370" s="3"/>
      <c r="I1370" s="4"/>
      <c r="J1370" s="227">
        <f>J1369*$Q$1321/1000</f>
        <v>0</v>
      </c>
      <c r="K1370" s="122"/>
      <c r="L1370" s="1797" t="s">
        <v>234</v>
      </c>
      <c r="M1370" s="195" t="s">
        <v>60</v>
      </c>
      <c r="N1370" s="196">
        <v>1</v>
      </c>
      <c r="O1370" s="276">
        <f>E1369*N1370</f>
        <v>1</v>
      </c>
      <c r="P1370" s="197">
        <v>55.436999999999998</v>
      </c>
      <c r="Q1370" s="198">
        <f>N1370*P1370*$N$1320</f>
        <v>64.009777679999985</v>
      </c>
      <c r="R1370" s="585">
        <f>SUM(Q1370:Q1370)</f>
        <v>64.009777679999985</v>
      </c>
      <c r="S1370" s="655"/>
      <c r="T1370" s="138"/>
      <c r="U1370" s="655"/>
      <c r="V1370" s="655"/>
    </row>
    <row r="1371" spans="1:22" ht="12">
      <c r="A1371" s="684"/>
      <c r="B1371" s="391"/>
      <c r="C1371" s="1658"/>
      <c r="E1371" s="585"/>
      <c r="I1371" s="121"/>
      <c r="K1371" s="122"/>
      <c r="L1371" s="1798"/>
      <c r="M1371" s="277"/>
      <c r="N1371" s="154"/>
      <c r="O1371" s="154"/>
      <c r="P1371" s="155"/>
      <c r="Q1371" s="156"/>
      <c r="R1371" s="585"/>
      <c r="S1371" s="585"/>
      <c r="T1371" s="138"/>
      <c r="U1371" s="585"/>
      <c r="V1371" s="655"/>
    </row>
    <row r="1372" spans="1:22">
      <c r="A1372" s="683"/>
      <c r="B1372" s="288"/>
      <c r="C1372" s="838"/>
      <c r="D1372" s="290"/>
      <c r="E1372" s="128"/>
      <c r="F1372" s="129"/>
      <c r="G1372" s="130"/>
      <c r="H1372" s="129"/>
      <c r="I1372" s="131"/>
      <c r="J1372" s="130"/>
      <c r="K1372" s="278"/>
      <c r="L1372" s="158"/>
      <c r="M1372" s="133"/>
      <c r="N1372" s="135"/>
      <c r="O1372" s="135"/>
      <c r="P1372" s="129"/>
      <c r="Q1372" s="279"/>
      <c r="R1372" s="128"/>
      <c r="S1372" s="128"/>
      <c r="T1372" s="280"/>
      <c r="U1372" s="128"/>
      <c r="V1372" s="1288"/>
    </row>
    <row r="1373" spans="1:22" ht="12">
      <c r="A1373" s="1289">
        <f>A1369+1</f>
        <v>15</v>
      </c>
      <c r="B1373" s="391" t="s">
        <v>93</v>
      </c>
      <c r="C1373" s="1657" t="s">
        <v>670</v>
      </c>
      <c r="D1373" s="97" t="s">
        <v>60</v>
      </c>
      <c r="E1373" s="585">
        <v>2</v>
      </c>
      <c r="G1373" s="59">
        <v>0.41</v>
      </c>
      <c r="I1373" s="121"/>
      <c r="K1373" s="122"/>
      <c r="L1373" s="201"/>
      <c r="M1373" s="183"/>
      <c r="N1373" s="184"/>
      <c r="O1373" s="184"/>
      <c r="P1373" s="186"/>
      <c r="Q1373" s="187"/>
      <c r="R1373" s="188">
        <f>G1374+J1374</f>
        <v>1.0117938999999998</v>
      </c>
      <c r="S1373" s="657">
        <f>R1373+R1374</f>
        <v>11.519017899999998</v>
      </c>
      <c r="T1373" s="656">
        <f>E1373*S1373</f>
        <v>23.038035799999996</v>
      </c>
      <c r="U1373" s="649">
        <f>S1373*$U$6</f>
        <v>11.917057563534497</v>
      </c>
      <c r="V1373" s="649">
        <f>U1373*E1373</f>
        <v>23.834115127068994</v>
      </c>
    </row>
    <row r="1374" spans="1:22" ht="56.25">
      <c r="A1374" s="684"/>
      <c r="C1374" s="1658"/>
      <c r="E1374" s="585"/>
      <c r="G1374" s="227">
        <f>G1373*$J$1321/1000</f>
        <v>1.0117938999999998</v>
      </c>
      <c r="H1374" s="3"/>
      <c r="I1374" s="4"/>
      <c r="J1374" s="227">
        <f>J1373*$Q$1321/1000</f>
        <v>0</v>
      </c>
      <c r="K1374" s="122"/>
      <c r="L1374" s="311" t="s">
        <v>235</v>
      </c>
      <c r="M1374" s="191" t="s">
        <v>60</v>
      </c>
      <c r="N1374" s="192">
        <v>1</v>
      </c>
      <c r="O1374" s="331">
        <f>E1373*N1374</f>
        <v>2</v>
      </c>
      <c r="P1374" s="193">
        <v>9.1</v>
      </c>
      <c r="Q1374" s="194">
        <f>N1374*P1374*$N$1320</f>
        <v>10.507223999999999</v>
      </c>
      <c r="R1374" s="585">
        <f>SUM(Q1374:Q1374)</f>
        <v>10.507223999999999</v>
      </c>
      <c r="S1374" s="655"/>
      <c r="T1374" s="138"/>
      <c r="U1374" s="655"/>
      <c r="V1374" s="655"/>
    </row>
    <row r="1375" spans="1:22" ht="12">
      <c r="A1375" s="683"/>
      <c r="B1375" s="288"/>
      <c r="C1375" s="1850"/>
      <c r="D1375" s="290"/>
      <c r="E1375" s="128"/>
      <c r="F1375" s="129"/>
      <c r="G1375" s="130"/>
      <c r="H1375" s="129"/>
      <c r="I1375" s="131"/>
      <c r="J1375" s="130"/>
      <c r="K1375" s="278"/>
      <c r="O1375" s="57"/>
      <c r="Q1375" s="137"/>
      <c r="R1375" s="585"/>
      <c r="S1375" s="585"/>
      <c r="T1375" s="138"/>
      <c r="U1375" s="585"/>
      <c r="V1375" s="655"/>
    </row>
    <row r="1376" spans="1:22" ht="12">
      <c r="A1376" s="685">
        <f>+A1373+1</f>
        <v>16</v>
      </c>
      <c r="B1376" s="1792" t="s">
        <v>80</v>
      </c>
      <c r="C1376" s="1657" t="s">
        <v>669</v>
      </c>
      <c r="D1376" s="463" t="s">
        <v>60</v>
      </c>
      <c r="E1376" s="584">
        <v>1</v>
      </c>
      <c r="F1376" s="186"/>
      <c r="G1376" s="189">
        <v>3.23</v>
      </c>
      <c r="H1376" s="186"/>
      <c r="I1376" s="199"/>
      <c r="J1376" s="189">
        <v>0</v>
      </c>
      <c r="K1376" s="200"/>
      <c r="L1376" s="201"/>
      <c r="M1376" s="183"/>
      <c r="N1376" s="184"/>
      <c r="O1376" s="184"/>
      <c r="P1376" s="186"/>
      <c r="Q1376" s="187"/>
      <c r="R1376" s="188">
        <f>G1377+J1377</f>
        <v>7.9709617000000001</v>
      </c>
      <c r="S1376" s="657">
        <f>R1376+R1377</f>
        <v>85.331841699999998</v>
      </c>
      <c r="T1376" s="656">
        <f>E1376*S1376</f>
        <v>85.331841699999998</v>
      </c>
      <c r="U1376" s="649">
        <f>S1376*$U$5</f>
        <v>110.29127732839537</v>
      </c>
      <c r="V1376" s="649">
        <f>U1376*E1376</f>
        <v>110.29127732839537</v>
      </c>
    </row>
    <row r="1377" spans="1:22" ht="12">
      <c r="A1377" s="684"/>
      <c r="B1377" s="1793"/>
      <c r="C1377" s="1658"/>
      <c r="E1377" s="585"/>
      <c r="G1377" s="227">
        <f>G1376*$J$1321/1000</f>
        <v>7.9709617000000001</v>
      </c>
      <c r="H1377" s="3"/>
      <c r="I1377" s="4"/>
      <c r="J1377" s="227">
        <f>J1376*$Q$1321/1000</f>
        <v>0</v>
      </c>
      <c r="K1377" s="122"/>
      <c r="L1377" s="1797" t="s">
        <v>233</v>
      </c>
      <c r="M1377" s="195" t="s">
        <v>60</v>
      </c>
      <c r="N1377" s="196">
        <v>1</v>
      </c>
      <c r="O1377" s="276">
        <f>E1376*N1377</f>
        <v>1</v>
      </c>
      <c r="P1377" s="197">
        <v>67</v>
      </c>
      <c r="Q1377" s="198">
        <f>N1377*P1377*$N$1320</f>
        <v>77.360879999999995</v>
      </c>
      <c r="R1377" s="585">
        <f>SUM(Q1377:Q1377)</f>
        <v>77.360879999999995</v>
      </c>
      <c r="S1377" s="655"/>
      <c r="T1377" s="138"/>
      <c r="U1377" s="655"/>
      <c r="V1377" s="655"/>
    </row>
    <row r="1378" spans="1:22" ht="12">
      <c r="A1378" s="684"/>
      <c r="B1378" s="391"/>
      <c r="C1378" s="1658"/>
      <c r="E1378" s="585"/>
      <c r="I1378" s="121"/>
      <c r="K1378" s="122"/>
      <c r="L1378" s="1798"/>
      <c r="M1378" s="277"/>
      <c r="N1378" s="154"/>
      <c r="O1378" s="154"/>
      <c r="P1378" s="155"/>
      <c r="Q1378" s="156"/>
      <c r="R1378" s="585"/>
      <c r="S1378" s="585"/>
      <c r="T1378" s="138"/>
      <c r="U1378" s="585"/>
      <c r="V1378" s="655"/>
    </row>
    <row r="1379" spans="1:22">
      <c r="A1379" s="683"/>
      <c r="B1379" s="288"/>
      <c r="C1379" s="838"/>
      <c r="D1379" s="290"/>
      <c r="E1379" s="128"/>
      <c r="F1379" s="129"/>
      <c r="G1379" s="130"/>
      <c r="H1379" s="129"/>
      <c r="I1379" s="131"/>
      <c r="J1379" s="130"/>
      <c r="K1379" s="278"/>
      <c r="L1379" s="158"/>
      <c r="M1379" s="133"/>
      <c r="N1379" s="135"/>
      <c r="O1379" s="135"/>
      <c r="P1379" s="129"/>
      <c r="Q1379" s="279"/>
      <c r="R1379" s="128"/>
      <c r="S1379" s="128"/>
      <c r="T1379" s="280"/>
      <c r="U1379" s="128"/>
      <c r="V1379" s="1288"/>
    </row>
    <row r="1380" spans="1:22" ht="12">
      <c r="A1380" s="1289">
        <f>A1376+1</f>
        <v>17</v>
      </c>
      <c r="B1380" s="391" t="s">
        <v>81</v>
      </c>
      <c r="C1380" s="1657" t="s">
        <v>668</v>
      </c>
      <c r="D1380" s="97" t="s">
        <v>60</v>
      </c>
      <c r="E1380" s="585">
        <v>4</v>
      </c>
      <c r="I1380" s="121"/>
      <c r="K1380" s="122"/>
      <c r="L1380" s="201"/>
      <c r="M1380" s="183"/>
      <c r="N1380" s="184"/>
      <c r="O1380" s="184"/>
      <c r="P1380" s="186"/>
      <c r="Q1380" s="187"/>
      <c r="R1380" s="188">
        <f>G1381+J1381</f>
        <v>0</v>
      </c>
      <c r="S1380" s="657">
        <f>R1380+R1381</f>
        <v>0.24247440000000001</v>
      </c>
      <c r="T1380" s="656">
        <f>E1380*S1380</f>
        <v>0.96989760000000003</v>
      </c>
      <c r="U1380" s="649">
        <f>S1380*$U$5</f>
        <v>0.31339779808638857</v>
      </c>
      <c r="V1380" s="649">
        <f>U1380*E1380</f>
        <v>1.2535911923455543</v>
      </c>
    </row>
    <row r="1381" spans="1:22" ht="22.5">
      <c r="A1381" s="684"/>
      <c r="B1381" s="95" t="s">
        <v>546</v>
      </c>
      <c r="C1381" s="1658"/>
      <c r="E1381" s="585"/>
      <c r="G1381" s="227"/>
      <c r="H1381" s="3"/>
      <c r="I1381" s="4"/>
      <c r="J1381" s="227"/>
      <c r="K1381" s="122"/>
      <c r="L1381" s="311" t="s">
        <v>230</v>
      </c>
      <c r="M1381" s="341" t="s">
        <v>60</v>
      </c>
      <c r="N1381" s="342">
        <v>1</v>
      </c>
      <c r="O1381" s="343">
        <f>E1380*N1381</f>
        <v>4</v>
      </c>
      <c r="P1381" s="193">
        <v>0.2</v>
      </c>
      <c r="Q1381" s="194">
        <f>N1381*P1381*$N$1319</f>
        <v>0.24247440000000001</v>
      </c>
      <c r="R1381" s="585">
        <f>SUM(Q1381:Q1381)</f>
        <v>0.24247440000000001</v>
      </c>
      <c r="S1381" s="655"/>
      <c r="T1381" s="138"/>
      <c r="U1381" s="655"/>
      <c r="V1381" s="655"/>
    </row>
    <row r="1382" spans="1:22">
      <c r="A1382" s="683"/>
      <c r="B1382" s="288"/>
      <c r="C1382" s="838"/>
      <c r="D1382" s="290"/>
      <c r="E1382" s="128"/>
      <c r="F1382" s="129"/>
      <c r="G1382" s="130"/>
      <c r="H1382" s="129"/>
      <c r="I1382" s="131"/>
      <c r="J1382" s="130"/>
      <c r="K1382" s="278"/>
      <c r="O1382" s="57"/>
      <c r="Q1382" s="137"/>
      <c r="R1382" s="585"/>
      <c r="S1382" s="585"/>
      <c r="T1382" s="138"/>
      <c r="U1382" s="585"/>
      <c r="V1382" s="655"/>
    </row>
    <row r="1383" spans="1:22" ht="12">
      <c r="A1383" s="1289">
        <f>A1380+1</f>
        <v>18</v>
      </c>
      <c r="B1383" s="391" t="s">
        <v>81</v>
      </c>
      <c r="C1383" s="1657" t="s">
        <v>667</v>
      </c>
      <c r="D1383" s="97" t="s">
        <v>60</v>
      </c>
      <c r="E1383" s="585">
        <v>1</v>
      </c>
      <c r="I1383" s="121"/>
      <c r="K1383" s="122"/>
      <c r="L1383" s="201"/>
      <c r="M1383" s="183"/>
      <c r="N1383" s="184"/>
      <c r="O1383" s="184"/>
      <c r="P1383" s="186"/>
      <c r="Q1383" s="187"/>
      <c r="R1383" s="188">
        <f>G1384+J1384</f>
        <v>0</v>
      </c>
      <c r="S1383" s="657">
        <f>R1383+R1384</f>
        <v>23.092799999999997</v>
      </c>
      <c r="T1383" s="656">
        <f>E1383*S1383</f>
        <v>23.092799999999997</v>
      </c>
      <c r="U1383" s="649">
        <f>S1383*$U$6</f>
        <v>23.890771703999995</v>
      </c>
      <c r="V1383" s="649">
        <f>U1383*E1383</f>
        <v>23.890771703999995</v>
      </c>
    </row>
    <row r="1384" spans="1:22" ht="12">
      <c r="A1384" s="684"/>
      <c r="B1384" s="95" t="s">
        <v>546</v>
      </c>
      <c r="C1384" s="1658"/>
      <c r="E1384" s="585"/>
      <c r="G1384" s="227"/>
      <c r="H1384" s="3"/>
      <c r="I1384" s="4"/>
      <c r="J1384" s="227"/>
      <c r="K1384" s="122"/>
      <c r="L1384" s="311" t="s">
        <v>91</v>
      </c>
      <c r="M1384" s="341" t="s">
        <v>60</v>
      </c>
      <c r="N1384" s="342">
        <v>1</v>
      </c>
      <c r="O1384" s="343">
        <f>E1383*N1384</f>
        <v>1</v>
      </c>
      <c r="P1384" s="193">
        <v>20</v>
      </c>
      <c r="Q1384" s="194">
        <f>N1384*P1384*$N$1320</f>
        <v>23.092799999999997</v>
      </c>
      <c r="R1384" s="585">
        <f>SUM(Q1384:Q1384)</f>
        <v>23.092799999999997</v>
      </c>
      <c r="S1384" s="655"/>
      <c r="T1384" s="138"/>
      <c r="U1384" s="655"/>
      <c r="V1384" s="655"/>
    </row>
    <row r="1385" spans="1:22">
      <c r="A1385" s="683"/>
      <c r="B1385" s="288"/>
      <c r="C1385" s="838"/>
      <c r="D1385" s="290"/>
      <c r="E1385" s="128"/>
      <c r="F1385" s="129"/>
      <c r="G1385" s="130"/>
      <c r="H1385" s="129"/>
      <c r="I1385" s="131"/>
      <c r="J1385" s="130"/>
      <c r="K1385" s="278"/>
      <c r="O1385" s="57"/>
      <c r="Q1385" s="137"/>
      <c r="R1385" s="585"/>
      <c r="S1385" s="585"/>
      <c r="T1385" s="138"/>
      <c r="U1385" s="585"/>
      <c r="V1385" s="655"/>
    </row>
    <row r="1386" spans="1:22" s="7" customFormat="1" ht="12.75">
      <c r="A1386" s="1292">
        <f>A1383+1</f>
        <v>19</v>
      </c>
      <c r="B1386" s="1800" t="s">
        <v>107</v>
      </c>
      <c r="C1386" s="1726" t="s">
        <v>666</v>
      </c>
      <c r="D1386" s="852" t="s">
        <v>39</v>
      </c>
      <c r="E1386" s="851">
        <v>25</v>
      </c>
      <c r="F1386" s="850"/>
      <c r="G1386" s="848">
        <f>2.9/100</f>
        <v>2.8999999999999998E-2</v>
      </c>
      <c r="H1386" s="850"/>
      <c r="I1386" s="849"/>
      <c r="J1386" s="848">
        <f>2.85/100</f>
        <v>2.8500000000000001E-2</v>
      </c>
      <c r="K1386" s="847"/>
      <c r="L1386" s="366"/>
      <c r="M1386" s="846"/>
      <c r="N1386" s="845"/>
      <c r="O1386" s="844"/>
      <c r="P1386" s="843"/>
      <c r="Q1386" s="842"/>
      <c r="R1386" s="234">
        <f>G1387+J1387</f>
        <v>0</v>
      </c>
      <c r="S1386" s="593">
        <f>R1386+R1387</f>
        <v>0.29555204615999997</v>
      </c>
      <c r="T1386" s="595">
        <f>E1386*S1386</f>
        <v>7.3888011539999994</v>
      </c>
      <c r="U1386" s="649">
        <f>S1386*$U$5</f>
        <v>0.38200057608749893</v>
      </c>
      <c r="V1386" s="649">
        <f>U1386*E1386</f>
        <v>9.5500144021874736</v>
      </c>
    </row>
    <row r="1387" spans="1:22" s="7" customFormat="1" ht="12.75">
      <c r="A1387" s="1293"/>
      <c r="B1387" s="1725"/>
      <c r="C1387" s="1727"/>
      <c r="D1387" s="302"/>
      <c r="E1387" s="303"/>
      <c r="F1387" s="26"/>
      <c r="G1387" s="841">
        <f>G1386*$J$1326/1000</f>
        <v>0</v>
      </c>
      <c r="H1387" s="27"/>
      <c r="I1387" s="28"/>
      <c r="J1387" s="841">
        <f>J1386*$Q$1326/1000</f>
        <v>0</v>
      </c>
      <c r="K1387" s="29"/>
      <c r="L1387" s="1801" t="s">
        <v>224</v>
      </c>
      <c r="M1387" s="404" t="s">
        <v>39</v>
      </c>
      <c r="N1387" s="405">
        <v>1.02</v>
      </c>
      <c r="O1387" s="406">
        <f>E1386*N1387</f>
        <v>25.5</v>
      </c>
      <c r="P1387" s="405">
        <v>0.23899999999999999</v>
      </c>
      <c r="Q1387" s="194">
        <f>N1387*P1387*$N$1319</f>
        <v>0.29555204615999997</v>
      </c>
      <c r="R1387" s="598">
        <f>SUM(Q1387:Q1387)</f>
        <v>0.29555204615999997</v>
      </c>
      <c r="S1387" s="594"/>
      <c r="T1387" s="12"/>
      <c r="U1387" s="594"/>
      <c r="V1387" s="775"/>
    </row>
    <row r="1388" spans="1:22" s="7" customFormat="1">
      <c r="A1388" s="1294"/>
      <c r="B1388" s="17"/>
      <c r="C1388" s="774"/>
      <c r="D1388" s="304"/>
      <c r="E1388" s="305"/>
      <c r="F1388" s="30"/>
      <c r="G1388" s="31"/>
      <c r="H1388" s="30"/>
      <c r="I1388" s="32"/>
      <c r="J1388" s="31"/>
      <c r="K1388" s="840"/>
      <c r="L1388" s="1802"/>
      <c r="M1388" s="33"/>
      <c r="N1388" s="34"/>
      <c r="O1388" s="34"/>
      <c r="P1388" s="34"/>
      <c r="Q1388" s="35"/>
      <c r="R1388" s="19"/>
      <c r="S1388" s="19"/>
      <c r="T1388" s="771"/>
      <c r="U1388" s="19"/>
      <c r="V1388" s="1399"/>
    </row>
    <row r="1389" spans="1:22" ht="12">
      <c r="A1389" s="685">
        <f>A1386+1</f>
        <v>20</v>
      </c>
      <c r="B1389" s="1792" t="s">
        <v>94</v>
      </c>
      <c r="C1389" s="1657" t="s">
        <v>665</v>
      </c>
      <c r="D1389" s="463" t="s">
        <v>39</v>
      </c>
      <c r="E1389" s="584">
        <v>55</v>
      </c>
      <c r="F1389" s="186"/>
      <c r="G1389" s="189">
        <f>15.4/100</f>
        <v>0.154</v>
      </c>
      <c r="H1389" s="186"/>
      <c r="I1389" s="199"/>
      <c r="J1389" s="189">
        <f>4.9/100</f>
        <v>4.9000000000000002E-2</v>
      </c>
      <c r="K1389" s="200"/>
      <c r="L1389" s="201"/>
      <c r="M1389" s="183"/>
      <c r="N1389" s="184"/>
      <c r="O1389" s="184"/>
      <c r="P1389" s="186"/>
      <c r="Q1389" s="187"/>
      <c r="R1389" s="188">
        <f>G1390+J1390</f>
        <v>0.52986205999999991</v>
      </c>
      <c r="S1389" s="657">
        <f>R1389+R1390</f>
        <v>0.60405922639999987</v>
      </c>
      <c r="T1389" s="656">
        <f>E1389*S1389</f>
        <v>33.223257451999991</v>
      </c>
      <c r="U1389" s="649">
        <f>S1389*$U$5</f>
        <v>0.7807456435299035</v>
      </c>
      <c r="V1389" s="649">
        <f>U1389*E1389</f>
        <v>42.941010394144691</v>
      </c>
    </row>
    <row r="1390" spans="1:22" ht="22.5">
      <c r="A1390" s="684"/>
      <c r="B1390" s="1793"/>
      <c r="C1390" s="1658"/>
      <c r="E1390" s="585"/>
      <c r="G1390" s="227">
        <f>G1389*$J$1321/1000</f>
        <v>0.38003965999999995</v>
      </c>
      <c r="H1390" s="3"/>
      <c r="I1390" s="4"/>
      <c r="J1390" s="227">
        <f>J1389*$Q$1321/1000</f>
        <v>0.14982239999999999</v>
      </c>
      <c r="K1390" s="122"/>
      <c r="L1390" s="311" t="s">
        <v>225</v>
      </c>
      <c r="M1390" s="341" t="s">
        <v>39</v>
      </c>
      <c r="N1390" s="342">
        <v>1.02</v>
      </c>
      <c r="O1390" s="839">
        <f>E1389*N1390</f>
        <v>56.1</v>
      </c>
      <c r="P1390" s="193">
        <v>0.06</v>
      </c>
      <c r="Q1390" s="194">
        <f>N1390*P1390*$N$1319</f>
        <v>7.41971664E-2</v>
      </c>
      <c r="R1390" s="585">
        <f>SUM(Q1390:Q1390)</f>
        <v>7.41971664E-2</v>
      </c>
      <c r="S1390" s="655"/>
      <c r="T1390" s="138"/>
      <c r="U1390" s="655"/>
      <c r="V1390" s="655"/>
    </row>
    <row r="1391" spans="1:22">
      <c r="A1391" s="683"/>
      <c r="B1391" s="288"/>
      <c r="C1391" s="838"/>
      <c r="D1391" s="290"/>
      <c r="E1391" s="128"/>
      <c r="F1391" s="129"/>
      <c r="G1391" s="130"/>
      <c r="H1391" s="129"/>
      <c r="I1391" s="131"/>
      <c r="J1391" s="130"/>
      <c r="K1391" s="278"/>
      <c r="L1391" s="158"/>
      <c r="M1391" s="133"/>
      <c r="N1391" s="135"/>
      <c r="O1391" s="135"/>
      <c r="P1391" s="129"/>
      <c r="Q1391" s="279"/>
      <c r="R1391" s="128"/>
      <c r="S1391" s="128"/>
      <c r="T1391" s="280"/>
      <c r="U1391" s="128"/>
      <c r="V1391" s="1288"/>
    </row>
    <row r="1392" spans="1:22" ht="12">
      <c r="A1392" s="685">
        <f>A1389+1</f>
        <v>21</v>
      </c>
      <c r="B1392" s="1792" t="s">
        <v>94</v>
      </c>
      <c r="C1392" s="1657" t="s">
        <v>664</v>
      </c>
      <c r="D1392" s="463" t="s">
        <v>39</v>
      </c>
      <c r="E1392" s="584">
        <v>5</v>
      </c>
      <c r="F1392" s="186"/>
      <c r="G1392" s="189">
        <f>15.4/100</f>
        <v>0.154</v>
      </c>
      <c r="H1392" s="186"/>
      <c r="I1392" s="199"/>
      <c r="J1392" s="189">
        <f>4.9/100</f>
        <v>4.9000000000000002E-2</v>
      </c>
      <c r="K1392" s="200"/>
      <c r="L1392" s="201"/>
      <c r="M1392" s="183"/>
      <c r="N1392" s="184"/>
      <c r="O1392" s="184"/>
      <c r="P1392" s="186"/>
      <c r="Q1392" s="187"/>
      <c r="R1392" s="188">
        <f>G1393+J1393</f>
        <v>0.52986205999999991</v>
      </c>
      <c r="S1392" s="657">
        <f>R1392+R1393</f>
        <v>0.60405922639999987</v>
      </c>
      <c r="T1392" s="656">
        <f>E1392*S1392</f>
        <v>3.0202961319999995</v>
      </c>
      <c r="U1392" s="649">
        <f>S1392*$U$5</f>
        <v>0.7807456435299035</v>
      </c>
      <c r="V1392" s="649">
        <f>U1392*E1392</f>
        <v>3.9037282176495176</v>
      </c>
    </row>
    <row r="1393" spans="1:22" ht="22.5">
      <c r="A1393" s="684"/>
      <c r="B1393" s="1793"/>
      <c r="C1393" s="1658"/>
      <c r="E1393" s="585"/>
      <c r="G1393" s="227">
        <f>G1392*$J$1321/1000</f>
        <v>0.38003965999999995</v>
      </c>
      <c r="H1393" s="3"/>
      <c r="I1393" s="4"/>
      <c r="J1393" s="227">
        <f>J1392*$Q$1321/1000</f>
        <v>0.14982239999999999</v>
      </c>
      <c r="K1393" s="122"/>
      <c r="L1393" s="311" t="s">
        <v>416</v>
      </c>
      <c r="M1393" s="341" t="s">
        <v>39</v>
      </c>
      <c r="N1393" s="342">
        <v>1.02</v>
      </c>
      <c r="O1393" s="839">
        <f>E1392*N1393</f>
        <v>5.0999999999999996</v>
      </c>
      <c r="P1393" s="193">
        <v>0.06</v>
      </c>
      <c r="Q1393" s="194">
        <f>N1393*P1393*$N$1319</f>
        <v>7.41971664E-2</v>
      </c>
      <c r="R1393" s="585">
        <f>SUM(Q1393:Q1393)</f>
        <v>7.41971664E-2</v>
      </c>
      <c r="S1393" s="655"/>
      <c r="T1393" s="138"/>
      <c r="U1393" s="655"/>
      <c r="V1393" s="655"/>
    </row>
    <row r="1394" spans="1:22">
      <c r="A1394" s="683"/>
      <c r="B1394" s="288"/>
      <c r="C1394" s="838"/>
      <c r="D1394" s="290"/>
      <c r="E1394" s="128"/>
      <c r="F1394" s="129"/>
      <c r="G1394" s="130"/>
      <c r="H1394" s="129"/>
      <c r="I1394" s="131"/>
      <c r="J1394" s="130"/>
      <c r="K1394" s="278"/>
      <c r="L1394" s="158"/>
      <c r="M1394" s="133"/>
      <c r="N1394" s="135"/>
      <c r="O1394" s="135"/>
      <c r="P1394" s="129"/>
      <c r="Q1394" s="279"/>
      <c r="R1394" s="128"/>
      <c r="S1394" s="128"/>
      <c r="T1394" s="280"/>
      <c r="U1394" s="128"/>
      <c r="V1394" s="1288"/>
    </row>
    <row r="1395" spans="1:22" ht="12">
      <c r="A1395" s="685">
        <f>A1392+1</f>
        <v>22</v>
      </c>
      <c r="B1395" s="1792" t="s">
        <v>94</v>
      </c>
      <c r="C1395" s="1657" t="s">
        <v>663</v>
      </c>
      <c r="D1395" s="463" t="s">
        <v>39</v>
      </c>
      <c r="E1395" s="584">
        <v>220</v>
      </c>
      <c r="F1395" s="186"/>
      <c r="G1395" s="189">
        <f>15.4/100</f>
        <v>0.154</v>
      </c>
      <c r="H1395" s="186"/>
      <c r="I1395" s="199"/>
      <c r="J1395" s="189">
        <f>4.9/100</f>
        <v>4.9000000000000002E-2</v>
      </c>
      <c r="K1395" s="200"/>
      <c r="L1395" s="201"/>
      <c r="M1395" s="183"/>
      <c r="N1395" s="184"/>
      <c r="O1395" s="184"/>
      <c r="P1395" s="186"/>
      <c r="Q1395" s="187"/>
      <c r="R1395" s="188">
        <f>G1396+J1396</f>
        <v>0.52986205999999991</v>
      </c>
      <c r="S1395" s="657">
        <f>R1395+R1396</f>
        <v>0.62879161519999993</v>
      </c>
      <c r="T1395" s="656">
        <f>E1395*S1395</f>
        <v>138.33415534399998</v>
      </c>
      <c r="U1395" s="649">
        <f>S1395*$U$5</f>
        <v>0.81271221893471512</v>
      </c>
      <c r="V1395" s="649">
        <f>U1395*E1395</f>
        <v>178.79668816563733</v>
      </c>
    </row>
    <row r="1396" spans="1:22" ht="22.5">
      <c r="A1396" s="684"/>
      <c r="B1396" s="1793"/>
      <c r="C1396" s="1658"/>
      <c r="E1396" s="585"/>
      <c r="G1396" s="227">
        <f>G1395*$J$1321/1000</f>
        <v>0.38003965999999995</v>
      </c>
      <c r="H1396" s="3"/>
      <c r="I1396" s="4"/>
      <c r="J1396" s="227">
        <f>J1395*$Q$1321/1000</f>
        <v>0.14982239999999999</v>
      </c>
      <c r="K1396" s="122"/>
      <c r="L1396" s="311" t="s">
        <v>223</v>
      </c>
      <c r="M1396" s="341" t="s">
        <v>39</v>
      </c>
      <c r="N1396" s="342">
        <v>1.02</v>
      </c>
      <c r="O1396" s="839">
        <f>E1395*N1396</f>
        <v>224.4</v>
      </c>
      <c r="P1396" s="193">
        <v>0.08</v>
      </c>
      <c r="Q1396" s="194">
        <f>N1396*P1396*$N$1319</f>
        <v>9.8929555200000005E-2</v>
      </c>
      <c r="R1396" s="585">
        <f>SUM(Q1396:Q1396)</f>
        <v>9.8929555200000005E-2</v>
      </c>
      <c r="S1396" s="655"/>
      <c r="T1396" s="138"/>
      <c r="U1396" s="655"/>
      <c r="V1396" s="655"/>
    </row>
    <row r="1397" spans="1:22">
      <c r="A1397" s="683"/>
      <c r="B1397" s="288"/>
      <c r="C1397" s="838"/>
      <c r="D1397" s="290"/>
      <c r="E1397" s="128"/>
      <c r="F1397" s="129"/>
      <c r="G1397" s="130"/>
      <c r="H1397" s="129"/>
      <c r="I1397" s="131"/>
      <c r="J1397" s="130"/>
      <c r="K1397" s="278"/>
      <c r="L1397" s="158"/>
      <c r="M1397" s="133"/>
      <c r="N1397" s="135"/>
      <c r="O1397" s="135"/>
      <c r="P1397" s="129"/>
      <c r="Q1397" s="279"/>
      <c r="R1397" s="128"/>
      <c r="S1397" s="128"/>
      <c r="T1397" s="280"/>
      <c r="U1397" s="128"/>
      <c r="V1397" s="1288"/>
    </row>
    <row r="1398" spans="1:22" s="36" customFormat="1" ht="12.75">
      <c r="A1398" s="1394">
        <f>A1386+1</f>
        <v>20</v>
      </c>
      <c r="B1398" s="1799" t="s">
        <v>548</v>
      </c>
      <c r="C1398" s="1794" t="s">
        <v>662</v>
      </c>
      <c r="D1398" s="837" t="s">
        <v>60</v>
      </c>
      <c r="E1398" s="836">
        <v>200</v>
      </c>
      <c r="F1398" s="488"/>
      <c r="G1398" s="489"/>
      <c r="H1398" s="488"/>
      <c r="I1398" s="490"/>
      <c r="J1398" s="489"/>
      <c r="K1398" s="491"/>
      <c r="L1398" s="492"/>
      <c r="M1398" s="493"/>
      <c r="N1398" s="494"/>
      <c r="O1398" s="494"/>
      <c r="P1398" s="488"/>
      <c r="Q1398" s="495"/>
      <c r="R1398" s="214">
        <f>G1399+J1399</f>
        <v>0</v>
      </c>
      <c r="S1398" s="825">
        <f>R1398+R1399</f>
        <v>1.2123720000000001E-2</v>
      </c>
      <c r="T1398" s="824">
        <f>E1398*S1398</f>
        <v>2.424744</v>
      </c>
      <c r="U1398" s="649">
        <f>S1398*$U$5</f>
        <v>1.5669889904319428E-2</v>
      </c>
      <c r="V1398" s="649">
        <f>U1398*E1398</f>
        <v>3.1339779808638855</v>
      </c>
    </row>
    <row r="1399" spans="1:22" s="36" customFormat="1" ht="56.25">
      <c r="A1399" s="1396"/>
      <c r="B1399" s="1789"/>
      <c r="C1399" s="1795"/>
      <c r="D1399" s="300"/>
      <c r="E1399" s="301"/>
      <c r="F1399" s="37"/>
      <c r="G1399" s="489">
        <f>G1398*$J$1326/1000</f>
        <v>0</v>
      </c>
      <c r="H1399" s="37"/>
      <c r="I1399" s="38"/>
      <c r="J1399" s="489">
        <f>J1398*$Q$1326/1000</f>
        <v>0</v>
      </c>
      <c r="K1399" s="39"/>
      <c r="L1399" s="526" t="s">
        <v>236</v>
      </c>
      <c r="M1399" s="527" t="s">
        <v>60</v>
      </c>
      <c r="N1399" s="528">
        <v>1</v>
      </c>
      <c r="O1399" s="529">
        <f>E1398*N1399</f>
        <v>200</v>
      </c>
      <c r="P1399" s="530">
        <v>0.01</v>
      </c>
      <c r="Q1399" s="194">
        <f>N1399*P1399*$N$1319</f>
        <v>1.2123720000000001E-2</v>
      </c>
      <c r="R1399" s="601">
        <f>SUM(Q1399:Q1399)</f>
        <v>1.2123720000000001E-2</v>
      </c>
      <c r="S1399" s="823"/>
      <c r="T1399" s="44"/>
      <c r="U1399" s="823"/>
      <c r="V1399" s="823"/>
    </row>
    <row r="1400" spans="1:22" s="36" customFormat="1" ht="12.75">
      <c r="A1400" s="1396"/>
      <c r="C1400" s="1795"/>
      <c r="D1400" s="300"/>
      <c r="E1400" s="301"/>
      <c r="F1400" s="37"/>
      <c r="G1400" s="40"/>
      <c r="H1400" s="37"/>
      <c r="I1400" s="38"/>
      <c r="J1400" s="40"/>
      <c r="K1400" s="39"/>
      <c r="L1400" s="166"/>
      <c r="M1400" s="41"/>
      <c r="N1400" s="42"/>
      <c r="O1400" s="42"/>
      <c r="P1400" s="37"/>
      <c r="Q1400" s="43"/>
      <c r="R1400" s="601"/>
      <c r="S1400" s="601"/>
      <c r="T1400" s="44"/>
      <c r="U1400" s="601"/>
      <c r="V1400" s="823"/>
    </row>
    <row r="1401" spans="1:22" s="36" customFormat="1">
      <c r="A1401" s="1397"/>
      <c r="B1401" s="45"/>
      <c r="C1401" s="299"/>
      <c r="D1401" s="46"/>
      <c r="E1401" s="47"/>
      <c r="F1401" s="48"/>
      <c r="G1401" s="49"/>
      <c r="H1401" s="48"/>
      <c r="I1401" s="50"/>
      <c r="J1401" s="49"/>
      <c r="K1401" s="500"/>
      <c r="L1401" s="168"/>
      <c r="M1401" s="51"/>
      <c r="N1401" s="52"/>
      <c r="O1401" s="52"/>
      <c r="P1401" s="48"/>
      <c r="Q1401" s="502"/>
      <c r="R1401" s="53"/>
      <c r="S1401" s="53"/>
      <c r="T1401" s="224"/>
      <c r="U1401" s="53"/>
      <c r="V1401" s="1398"/>
    </row>
    <row r="1402" spans="1:22" s="7" customFormat="1" ht="12">
      <c r="A1402" s="1289">
        <f>A1398+1</f>
        <v>21</v>
      </c>
      <c r="B1402" s="1724" t="s">
        <v>548</v>
      </c>
      <c r="C1402" s="1726" t="s">
        <v>661</v>
      </c>
      <c r="D1402" s="298" t="s">
        <v>39</v>
      </c>
      <c r="E1402" s="593">
        <v>130</v>
      </c>
      <c r="F1402" s="232"/>
      <c r="G1402" s="227"/>
      <c r="H1402" s="232"/>
      <c r="I1402" s="364"/>
      <c r="J1402" s="227"/>
      <c r="K1402" s="365"/>
      <c r="L1402" s="377"/>
      <c r="M1402" s="229"/>
      <c r="N1402" s="230"/>
      <c r="O1402" s="230"/>
      <c r="P1402" s="232"/>
      <c r="Q1402" s="233"/>
      <c r="R1402" s="234">
        <f>G1403+J1403</f>
        <v>0</v>
      </c>
      <c r="S1402" s="778">
        <f>R1402+R1403</f>
        <v>0.24247440000000001</v>
      </c>
      <c r="T1402" s="777">
        <f>E1402*S1402</f>
        <v>31.521672000000002</v>
      </c>
      <c r="U1402" s="649">
        <f>S1402*$U$5</f>
        <v>0.31339779808638857</v>
      </c>
      <c r="V1402" s="649">
        <f>U1402*E1402</f>
        <v>40.741713751230513</v>
      </c>
    </row>
    <row r="1403" spans="1:22" s="7" customFormat="1" ht="56.25">
      <c r="A1403" s="1293"/>
      <c r="B1403" s="1725"/>
      <c r="C1403" s="1727"/>
      <c r="D1403" s="298"/>
      <c r="E1403" s="594"/>
      <c r="F1403" s="3"/>
      <c r="G1403" s="227"/>
      <c r="H1403" s="3"/>
      <c r="I1403" s="4"/>
      <c r="J1403" s="227"/>
      <c r="K1403" s="6"/>
      <c r="L1403" s="378" t="s">
        <v>237</v>
      </c>
      <c r="M1403" s="309" t="s">
        <v>39</v>
      </c>
      <c r="N1403" s="310">
        <v>1</v>
      </c>
      <c r="O1403" s="776">
        <f>E1402*N1403</f>
        <v>130</v>
      </c>
      <c r="P1403" s="237">
        <v>0.2</v>
      </c>
      <c r="Q1403" s="194">
        <f>N1403*P1403*$N$1319</f>
        <v>0.24247440000000001</v>
      </c>
      <c r="R1403" s="594">
        <f>SUM(Q1403:Q1403)</f>
        <v>0.24247440000000001</v>
      </c>
      <c r="S1403" s="775"/>
      <c r="T1403" s="12"/>
      <c r="U1403" s="775"/>
      <c r="V1403" s="775"/>
    </row>
    <row r="1404" spans="1:22" s="7" customFormat="1">
      <c r="A1404" s="1294"/>
      <c r="B1404" s="17"/>
      <c r="C1404" s="774"/>
      <c r="D1404" s="18"/>
      <c r="E1404" s="19"/>
      <c r="F1404" s="20"/>
      <c r="G1404" s="21"/>
      <c r="H1404" s="20"/>
      <c r="I1404" s="22"/>
      <c r="J1404" s="21"/>
      <c r="K1404" s="373"/>
      <c r="L1404" s="773"/>
      <c r="M1404" s="54"/>
      <c r="N1404" s="55"/>
      <c r="O1404" s="55"/>
      <c r="P1404" s="20"/>
      <c r="Q1404" s="772"/>
      <c r="R1404" s="19"/>
      <c r="S1404" s="19"/>
      <c r="T1404" s="771"/>
      <c r="U1404" s="19"/>
      <c r="V1404" s="1399"/>
    </row>
    <row r="1405" spans="1:22" s="36" customFormat="1" ht="12.75">
      <c r="A1405" s="1394">
        <f>A1402+1</f>
        <v>22</v>
      </c>
      <c r="B1405" s="1799" t="s">
        <v>548</v>
      </c>
      <c r="C1405" s="1794" t="s">
        <v>660</v>
      </c>
      <c r="D1405" s="837" t="s">
        <v>60</v>
      </c>
      <c r="E1405" s="836">
        <v>1</v>
      </c>
      <c r="F1405" s="488"/>
      <c r="G1405" s="489"/>
      <c r="H1405" s="488"/>
      <c r="I1405" s="490"/>
      <c r="J1405" s="489"/>
      <c r="K1405" s="491"/>
      <c r="L1405" s="492"/>
      <c r="M1405" s="493"/>
      <c r="N1405" s="494"/>
      <c r="O1405" s="494"/>
      <c r="P1405" s="488"/>
      <c r="Q1405" s="495"/>
      <c r="R1405" s="214">
        <f>G1406+J1406</f>
        <v>0</v>
      </c>
      <c r="S1405" s="825">
        <f>R1405+R1406</f>
        <v>60.618600000000001</v>
      </c>
      <c r="T1405" s="824">
        <f>E1405*S1405</f>
        <v>60.618600000000001</v>
      </c>
      <c r="U1405" s="649">
        <f>S1405*$U$5</f>
        <v>78.349449521597137</v>
      </c>
      <c r="V1405" s="649">
        <f>U1405*E1405</f>
        <v>78.349449521597137</v>
      </c>
    </row>
    <row r="1406" spans="1:22" s="36" customFormat="1" ht="45">
      <c r="A1406" s="1396"/>
      <c r="B1406" s="1789"/>
      <c r="C1406" s="1795"/>
      <c r="D1406" s="300"/>
      <c r="E1406" s="301"/>
      <c r="F1406" s="37"/>
      <c r="G1406" s="489">
        <f>G1405*$J$1326/1000</f>
        <v>0</v>
      </c>
      <c r="H1406" s="37"/>
      <c r="I1406" s="38"/>
      <c r="J1406" s="489">
        <f>J1405*$Q$1326/1000</f>
        <v>0</v>
      </c>
      <c r="K1406" s="39"/>
      <c r="L1406" s="526" t="s">
        <v>95</v>
      </c>
      <c r="M1406" s="527" t="s">
        <v>60</v>
      </c>
      <c r="N1406" s="528">
        <v>1</v>
      </c>
      <c r="O1406" s="529">
        <f>E1405*N1406</f>
        <v>1</v>
      </c>
      <c r="P1406" s="530">
        <v>50</v>
      </c>
      <c r="Q1406" s="194">
        <f>N1406*P1406*$N$1319</f>
        <v>60.618600000000001</v>
      </c>
      <c r="R1406" s="601">
        <f>SUM(Q1406:Q1406)</f>
        <v>60.618600000000001</v>
      </c>
      <c r="S1406" s="823"/>
      <c r="T1406" s="44"/>
      <c r="U1406" s="823"/>
      <c r="V1406" s="823"/>
    </row>
    <row r="1407" spans="1:22" s="36" customFormat="1" ht="12.75">
      <c r="A1407" s="1396"/>
      <c r="C1407" s="1795"/>
      <c r="D1407" s="300"/>
      <c r="E1407" s="301"/>
      <c r="F1407" s="37"/>
      <c r="G1407" s="40"/>
      <c r="H1407" s="37"/>
      <c r="I1407" s="38"/>
      <c r="J1407" s="40"/>
      <c r="K1407" s="39"/>
      <c r="L1407" s="166"/>
      <c r="M1407" s="41"/>
      <c r="N1407" s="42"/>
      <c r="O1407" s="42"/>
      <c r="P1407" s="37"/>
      <c r="Q1407" s="43"/>
      <c r="R1407" s="601"/>
      <c r="S1407" s="601"/>
      <c r="T1407" s="44"/>
      <c r="U1407" s="601"/>
      <c r="V1407" s="823"/>
    </row>
    <row r="1408" spans="1:22" s="36" customFormat="1">
      <c r="A1408" s="1397"/>
      <c r="B1408" s="45"/>
      <c r="C1408" s="299"/>
      <c r="D1408" s="46"/>
      <c r="E1408" s="47"/>
      <c r="F1408" s="48"/>
      <c r="G1408" s="49"/>
      <c r="H1408" s="48"/>
      <c r="I1408" s="50"/>
      <c r="J1408" s="49"/>
      <c r="K1408" s="500"/>
      <c r="L1408" s="168"/>
      <c r="M1408" s="51"/>
      <c r="N1408" s="52"/>
      <c r="O1408" s="52"/>
      <c r="P1408" s="48"/>
      <c r="Q1408" s="502"/>
      <c r="R1408" s="53"/>
      <c r="S1408" s="53"/>
      <c r="T1408" s="224"/>
      <c r="U1408" s="53"/>
      <c r="V1408" s="1398"/>
    </row>
    <row r="1409" spans="1:22" ht="12">
      <c r="A1409" s="1296"/>
      <c r="B1409" s="344"/>
      <c r="C1409" s="1549" t="s">
        <v>580</v>
      </c>
      <c r="D1409" s="346"/>
      <c r="E1409" s="347"/>
      <c r="F1409" s="348"/>
      <c r="G1409" s="349"/>
      <c r="H1409" s="348"/>
      <c r="I1409" s="348"/>
      <c r="J1409" s="349"/>
      <c r="K1409" s="348"/>
      <c r="L1409" s="350"/>
      <c r="M1409" s="351"/>
      <c r="N1409" s="352"/>
      <c r="O1409" s="353"/>
      <c r="P1409" s="348"/>
      <c r="Q1409" s="349"/>
      <c r="R1409" s="353"/>
      <c r="S1409" s="353"/>
      <c r="T1409" s="354">
        <f>SUM(T1329:T1408)</f>
        <v>917.58546826200006</v>
      </c>
      <c r="U1409" s="353"/>
      <c r="V1409" s="1287">
        <f>SUM(V1329:V1408)</f>
        <v>1069.1898617511522</v>
      </c>
    </row>
    <row r="1410" spans="1:22" s="835" customFormat="1" ht="13.5">
      <c r="A1410" s="1425"/>
      <c r="V1410" s="1426"/>
    </row>
    <row r="1411" spans="1:22" s="835" customFormat="1" ht="13.5">
      <c r="A1411" s="1425"/>
      <c r="C1411" s="1732" t="s">
        <v>659</v>
      </c>
      <c r="D1411" s="1733"/>
      <c r="E1411" s="1733"/>
      <c r="F1411" s="1733"/>
      <c r="G1411" s="1733"/>
      <c r="H1411" s="1733"/>
      <c r="I1411" s="1733"/>
      <c r="J1411" s="1733"/>
      <c r="K1411" s="1733"/>
      <c r="L1411" s="1733"/>
      <c r="M1411" s="1733"/>
      <c r="N1411" s="1733"/>
      <c r="O1411" s="1733"/>
      <c r="P1411" s="1733"/>
      <c r="Q1411" s="1733"/>
      <c r="R1411" s="1733"/>
      <c r="V1411" s="1426"/>
    </row>
    <row r="1412" spans="1:22" s="835" customFormat="1" ht="13.5">
      <c r="A1412" s="1425"/>
      <c r="E1412" s="1734" t="s">
        <v>150</v>
      </c>
      <c r="F1412" s="1734"/>
      <c r="G1412" s="1734"/>
      <c r="H1412" s="1734"/>
      <c r="I1412" s="1734"/>
      <c r="J1412" s="1734"/>
      <c r="K1412" s="1734"/>
      <c r="L1412" s="1734"/>
      <c r="M1412" s="1734"/>
      <c r="N1412" s="1734"/>
      <c r="O1412" s="1735"/>
      <c r="P1412" s="1735"/>
      <c r="Q1412" s="1735"/>
      <c r="R1412" s="1735"/>
      <c r="V1412" s="1426"/>
    </row>
    <row r="1413" spans="1:22" s="835" customFormat="1" ht="13.5">
      <c r="A1413" s="1425"/>
      <c r="C1413" s="1427"/>
      <c r="D1413" s="1428"/>
      <c r="E1413" s="1736" t="s">
        <v>456</v>
      </c>
      <c r="F1413" s="1736"/>
      <c r="G1413" s="1736"/>
      <c r="H1413" s="1736"/>
      <c r="I1413" s="1736"/>
      <c r="J1413" s="1736"/>
      <c r="K1413" s="1736"/>
      <c r="L1413" s="1736"/>
      <c r="M1413" s="1736"/>
      <c r="N1413" s="1736"/>
      <c r="O1413" s="1736"/>
      <c r="P1413" s="1736"/>
      <c r="Q1413" s="1736"/>
      <c r="R1413" s="1736"/>
      <c r="S1413" s="1428"/>
      <c r="U1413" s="1428"/>
      <c r="V1413" s="1426"/>
    </row>
    <row r="1414" spans="1:22" s="835" customFormat="1" ht="13.5">
      <c r="A1414" s="1425"/>
      <c r="V1414" s="1426"/>
    </row>
    <row r="1415" spans="1:22" s="835" customFormat="1" ht="13.5">
      <c r="A1415" s="1425"/>
      <c r="C1415" s="1429"/>
      <c r="D1415" s="1429"/>
      <c r="E1415" s="1430"/>
      <c r="R1415" s="1431"/>
      <c r="V1415" s="1426"/>
    </row>
    <row r="1416" spans="1:22" s="835" customFormat="1" ht="13.5">
      <c r="A1416" s="1737" t="s">
        <v>4</v>
      </c>
      <c r="B1416" s="1738"/>
      <c r="O1416" s="1432" t="s">
        <v>151</v>
      </c>
      <c r="P1416" s="1739" t="e">
        <f>#REF!</f>
        <v>#REF!</v>
      </c>
      <c r="Q1416" s="1740"/>
      <c r="R1416" s="1740"/>
      <c r="S1416" s="1433" t="s">
        <v>152</v>
      </c>
      <c r="U1416" s="1433" t="s">
        <v>152</v>
      </c>
      <c r="V1416" s="1426"/>
    </row>
    <row r="1417" spans="1:22" s="835" customFormat="1" ht="16.5">
      <c r="A1417" s="1434"/>
      <c r="B1417" s="1427"/>
      <c r="C1417" s="1435"/>
      <c r="D1417" s="1435"/>
      <c r="E1417" s="1741"/>
      <c r="F1417" s="1741"/>
      <c r="G1417" s="1741"/>
      <c r="N1417" s="1436"/>
      <c r="P1417" s="1437"/>
      <c r="Q1417" s="1438"/>
      <c r="R1417" s="1438"/>
      <c r="T1417" s="1439"/>
      <c r="V1417" s="1440"/>
    </row>
    <row r="1418" spans="1:22" s="835" customFormat="1" ht="15.75">
      <c r="A1418" s="1434" t="s">
        <v>153</v>
      </c>
      <c r="B1418" s="1427"/>
      <c r="C1418" s="1427"/>
      <c r="D1418" s="1670">
        <v>267138</v>
      </c>
      <c r="E1418" s="1671"/>
      <c r="F1418" s="1671"/>
      <c r="G1418" s="1324" t="s">
        <v>7</v>
      </c>
      <c r="H1418" s="1325"/>
      <c r="I1418" s="1325"/>
      <c r="J1418" s="1324"/>
      <c r="K1418" s="1324"/>
      <c r="L1418" s="1324"/>
      <c r="M1418" s="1326" t="s">
        <v>73</v>
      </c>
      <c r="N1418" s="1672">
        <f>1.02*1.05*1.132</f>
        <v>1.212372</v>
      </c>
      <c r="O1418" s="1673"/>
      <c r="P1418" s="1673"/>
      <c r="Q1418" s="1325"/>
      <c r="R1418" s="1329"/>
      <c r="S1418" s="1325"/>
      <c r="T1418" s="1441"/>
      <c r="U1418" s="1325"/>
      <c r="V1418" s="1442"/>
    </row>
    <row r="1419" spans="1:22" s="835" customFormat="1" ht="13.5">
      <c r="A1419" s="1443"/>
      <c r="B1419" s="1444"/>
      <c r="C1419" s="1444"/>
      <c r="D1419" s="1330"/>
      <c r="E1419" s="1331"/>
      <c r="F1419" s="1331"/>
      <c r="G1419" s="1324"/>
      <c r="H1419" s="1325"/>
      <c r="I1419" s="1325"/>
      <c r="J1419" s="1324"/>
      <c r="K1419" s="1324"/>
      <c r="L1419" s="1324"/>
      <c r="M1419" s="1325"/>
      <c r="N1419" s="1332">
        <f>1.02*1.132</f>
        <v>1.1546399999999999</v>
      </c>
      <c r="O1419" s="1333"/>
      <c r="P1419" s="1333"/>
      <c r="Q1419" s="1325"/>
      <c r="R1419" s="1329"/>
      <c r="S1419" s="1325"/>
      <c r="T1419" s="1441"/>
      <c r="U1419" s="1325"/>
      <c r="V1419" s="1442"/>
    </row>
    <row r="1420" spans="1:22" s="835" customFormat="1" ht="13.5">
      <c r="A1420" s="1443" t="s">
        <v>9</v>
      </c>
      <c r="B1420" s="1445"/>
      <c r="C1420" s="1445"/>
      <c r="D1420" s="1335"/>
      <c r="E1420" s="1335"/>
      <c r="F1420" s="1330"/>
      <c r="G1420" s="1340" t="s">
        <v>10</v>
      </c>
      <c r="H1420" s="1330"/>
      <c r="I1420" s="1338"/>
      <c r="J1420" s="1636">
        <v>2467.79</v>
      </c>
      <c r="K1420" s="1637"/>
      <c r="L1420" s="1637"/>
      <c r="M1420" s="1339"/>
      <c r="N1420" s="1340"/>
      <c r="O1420" s="1340"/>
      <c r="P1420" s="1340" t="s">
        <v>11</v>
      </c>
      <c r="Q1420" s="1636">
        <v>3057.6</v>
      </c>
      <c r="R1420" s="1637"/>
      <c r="S1420" s="1637"/>
      <c r="T1420" s="1446"/>
      <c r="V1420" s="1447"/>
    </row>
    <row r="1421" spans="1:22" s="835" customFormat="1" ht="14.25" thickBot="1">
      <c r="A1421" s="1425"/>
      <c r="R1421" s="1431"/>
      <c r="V1421" s="1426"/>
    </row>
    <row r="1422" spans="1:22" s="723" customFormat="1" ht="14.25" thickTop="1">
      <c r="A1422" s="1709" t="s">
        <v>154</v>
      </c>
      <c r="B1422" s="1706" t="s">
        <v>155</v>
      </c>
      <c r="C1422" s="1709" t="s">
        <v>156</v>
      </c>
      <c r="D1422" s="1598" t="s">
        <v>157</v>
      </c>
      <c r="E1422" s="1598" t="s">
        <v>158</v>
      </c>
      <c r="F1422" s="1743" t="s">
        <v>159</v>
      </c>
      <c r="G1422" s="1744"/>
      <c r="H1422" s="1744"/>
      <c r="I1422" s="1743" t="s">
        <v>160</v>
      </c>
      <c r="J1422" s="1744"/>
      <c r="K1422" s="1745"/>
      <c r="L1422" s="1780" t="s">
        <v>161</v>
      </c>
      <c r="M1422" s="1781"/>
      <c r="N1422" s="1781"/>
      <c r="O1422" s="1781"/>
      <c r="P1422" s="1781"/>
      <c r="Q1422" s="1781"/>
      <c r="R1422" s="1743" t="s">
        <v>162</v>
      </c>
      <c r="S1422" s="1598" t="s">
        <v>163</v>
      </c>
      <c r="T1422" s="1770" t="s">
        <v>164</v>
      </c>
      <c r="U1422" s="1598" t="s">
        <v>163</v>
      </c>
      <c r="V1422" s="1598" t="s">
        <v>164</v>
      </c>
    </row>
    <row r="1423" spans="1:22" s="723" customFormat="1" ht="11.25">
      <c r="A1423" s="1710"/>
      <c r="B1423" s="1707"/>
      <c r="C1423" s="1710"/>
      <c r="D1423" s="1712"/>
      <c r="E1423" s="1712"/>
      <c r="F1423" s="1746"/>
      <c r="G1423" s="1747"/>
      <c r="H1423" s="1747"/>
      <c r="I1423" s="1746"/>
      <c r="J1423" s="1747"/>
      <c r="K1423" s="1748"/>
      <c r="L1423" s="1773" t="s">
        <v>165</v>
      </c>
      <c r="M1423" s="1776" t="s">
        <v>157</v>
      </c>
      <c r="N1423" s="1613" t="s">
        <v>166</v>
      </c>
      <c r="O1423" s="1613" t="s">
        <v>167</v>
      </c>
      <c r="P1423" s="1613" t="s">
        <v>168</v>
      </c>
      <c r="Q1423" s="1613" t="s">
        <v>169</v>
      </c>
      <c r="R1423" s="1782"/>
      <c r="S1423" s="1599"/>
      <c r="T1423" s="1771"/>
      <c r="U1423" s="1599"/>
      <c r="V1423" s="1599"/>
    </row>
    <row r="1424" spans="1:22" s="723" customFormat="1" ht="11.25">
      <c r="A1424" s="1710"/>
      <c r="B1424" s="1707"/>
      <c r="C1424" s="1710"/>
      <c r="D1424" s="1712"/>
      <c r="E1424" s="1712"/>
      <c r="F1424" s="1746"/>
      <c r="G1424" s="1747"/>
      <c r="H1424" s="1747"/>
      <c r="I1424" s="1746"/>
      <c r="J1424" s="1747"/>
      <c r="K1424" s="1748"/>
      <c r="L1424" s="1774"/>
      <c r="M1424" s="1777"/>
      <c r="N1424" s="1599"/>
      <c r="O1424" s="1599"/>
      <c r="P1424" s="1778"/>
      <c r="Q1424" s="1614"/>
      <c r="R1424" s="1782"/>
      <c r="S1424" s="1599"/>
      <c r="T1424" s="1771"/>
      <c r="U1424" s="1599"/>
      <c r="V1424" s="1599"/>
    </row>
    <row r="1425" spans="1:22" s="723" customFormat="1" ht="11.25">
      <c r="A1425" s="1710"/>
      <c r="B1425" s="1707"/>
      <c r="C1425" s="1710"/>
      <c r="D1425" s="1712"/>
      <c r="E1425" s="1712"/>
      <c r="F1425" s="1746"/>
      <c r="G1425" s="1747"/>
      <c r="H1425" s="1747"/>
      <c r="I1425" s="1746"/>
      <c r="J1425" s="1747"/>
      <c r="K1425" s="1748"/>
      <c r="L1425" s="1774"/>
      <c r="M1425" s="1777"/>
      <c r="N1425" s="1599"/>
      <c r="O1425" s="1599"/>
      <c r="P1425" s="1778"/>
      <c r="Q1425" s="1614"/>
      <c r="R1425" s="1782"/>
      <c r="S1425" s="1599"/>
      <c r="T1425" s="1771"/>
      <c r="U1425" s="1599"/>
      <c r="V1425" s="1599"/>
    </row>
    <row r="1426" spans="1:22" s="723" customFormat="1" ht="11.25">
      <c r="A1426" s="1711"/>
      <c r="B1426" s="1708"/>
      <c r="C1426" s="1711"/>
      <c r="D1426" s="1713"/>
      <c r="E1426" s="1713"/>
      <c r="F1426" s="1749"/>
      <c r="G1426" s="1750"/>
      <c r="H1426" s="1750"/>
      <c r="I1426" s="1749"/>
      <c r="J1426" s="1750"/>
      <c r="K1426" s="1751"/>
      <c r="L1426" s="1775"/>
      <c r="M1426" s="1777"/>
      <c r="N1426" s="1600"/>
      <c r="O1426" s="1600"/>
      <c r="P1426" s="1779"/>
      <c r="Q1426" s="1615"/>
      <c r="R1426" s="1783"/>
      <c r="S1426" s="1600"/>
      <c r="T1426" s="1772"/>
      <c r="U1426" s="1600"/>
      <c r="V1426" s="1600"/>
    </row>
    <row r="1427" spans="1:22" s="826" customFormat="1" ht="12.75" thickBot="1">
      <c r="A1427" s="834">
        <v>1</v>
      </c>
      <c r="B1427" s="831">
        <v>2</v>
      </c>
      <c r="C1427" s="834">
        <v>3</v>
      </c>
      <c r="D1427" s="831">
        <v>4</v>
      </c>
      <c r="E1427" s="828">
        <v>5</v>
      </c>
      <c r="F1427" s="833"/>
      <c r="G1427" s="831">
        <v>6</v>
      </c>
      <c r="H1427" s="833"/>
      <c r="I1427" s="832"/>
      <c r="J1427" s="831">
        <v>7</v>
      </c>
      <c r="K1427" s="830"/>
      <c r="L1427" s="829">
        <v>8</v>
      </c>
      <c r="M1427" s="828">
        <v>9</v>
      </c>
      <c r="N1427" s="828">
        <v>10</v>
      </c>
      <c r="O1427" s="828">
        <v>11</v>
      </c>
      <c r="P1427" s="828">
        <v>12</v>
      </c>
      <c r="Q1427" s="828">
        <v>13</v>
      </c>
      <c r="R1427" s="828">
        <v>14</v>
      </c>
      <c r="S1427" s="828">
        <v>15</v>
      </c>
      <c r="T1427" s="827">
        <v>16</v>
      </c>
      <c r="U1427" s="828">
        <v>15</v>
      </c>
      <c r="V1427" s="1448">
        <v>16</v>
      </c>
    </row>
    <row r="1428" spans="1:22" ht="12.75" thickTop="1">
      <c r="A1428" s="1752" t="s">
        <v>658</v>
      </c>
      <c r="B1428" s="1753"/>
      <c r="C1428" s="1754"/>
      <c r="D1428" s="1753"/>
      <c r="E1428" s="1754"/>
      <c r="F1428" s="1753"/>
      <c r="G1428" s="1753"/>
      <c r="H1428" s="1753"/>
      <c r="I1428" s="1755"/>
      <c r="J1428" s="1753"/>
      <c r="K1428" s="1756"/>
      <c r="L1428" s="1753"/>
      <c r="M1428" s="1753"/>
      <c r="N1428" s="1753"/>
      <c r="O1428" s="1753"/>
      <c r="P1428" s="1753"/>
      <c r="Q1428" s="1753"/>
      <c r="R1428" s="1753"/>
      <c r="S1428" s="1753"/>
      <c r="T1428" s="1757"/>
      <c r="U1428" s="95"/>
      <c r="V1428" s="1270"/>
    </row>
    <row r="1429" spans="1:22" ht="12">
      <c r="A1429" s="1758"/>
      <c r="B1429" s="1759"/>
      <c r="C1429" s="1758"/>
      <c r="D1429" s="1759"/>
      <c r="E1429" s="1758"/>
      <c r="F1429" s="1759"/>
      <c r="G1429" s="1759"/>
      <c r="H1429" s="1759"/>
      <c r="I1429" s="1760"/>
      <c r="J1429" s="1759"/>
      <c r="K1429" s="1761"/>
      <c r="L1429" s="1759"/>
      <c r="M1429" s="1759"/>
      <c r="N1429" s="1759"/>
      <c r="O1429" s="1759"/>
      <c r="P1429" s="1759"/>
      <c r="Q1429" s="1759"/>
      <c r="R1429" s="1759"/>
      <c r="S1429" s="1759"/>
      <c r="T1429" s="1762"/>
      <c r="U1429" s="95"/>
      <c r="V1429" s="1270"/>
    </row>
    <row r="1430" spans="1:22" ht="12">
      <c r="A1430" s="1763"/>
      <c r="B1430" s="1764"/>
      <c r="C1430" s="1763"/>
      <c r="D1430" s="1764"/>
      <c r="E1430" s="1763"/>
      <c r="F1430" s="1764"/>
      <c r="G1430" s="1764"/>
      <c r="H1430" s="1764"/>
      <c r="I1430" s="1765"/>
      <c r="J1430" s="1764"/>
      <c r="K1430" s="1766"/>
      <c r="L1430" s="1764"/>
      <c r="M1430" s="1764"/>
      <c r="N1430" s="1764"/>
      <c r="O1430" s="1764"/>
      <c r="P1430" s="1764"/>
      <c r="Q1430" s="1764"/>
      <c r="R1430" s="1764"/>
      <c r="S1430" s="1764"/>
      <c r="T1430" s="1767"/>
      <c r="U1430" s="95"/>
      <c r="V1430" s="1270"/>
    </row>
    <row r="1431" spans="1:22" s="723" customFormat="1" ht="12">
      <c r="A1431" s="1449">
        <v>1</v>
      </c>
      <c r="B1431" s="1716" t="s">
        <v>174</v>
      </c>
      <c r="C1431" s="1728" t="s">
        <v>657</v>
      </c>
      <c r="D1431" s="767" t="s">
        <v>60</v>
      </c>
      <c r="E1431" s="766">
        <v>1</v>
      </c>
      <c r="F1431" s="760"/>
      <c r="G1431" s="755">
        <v>5.09</v>
      </c>
      <c r="H1431" s="760"/>
      <c r="I1431" s="765"/>
      <c r="J1431" s="755"/>
      <c r="K1431" s="764"/>
      <c r="L1431" s="763"/>
      <c r="M1431" s="762"/>
      <c r="N1431" s="761"/>
      <c r="O1431" s="761"/>
      <c r="P1431" s="760"/>
      <c r="Q1431" s="759"/>
      <c r="R1431" s="758">
        <f>G1432+J1432</f>
        <v>12.561051099999998</v>
      </c>
      <c r="S1431" s="757">
        <f>R1431+R1432</f>
        <v>49.509531099999997</v>
      </c>
      <c r="T1431" s="756">
        <f>E1431*S1431</f>
        <v>49.509531099999997</v>
      </c>
      <c r="U1431" s="649">
        <f>S1431*$U$6</f>
        <v>51.220332947160493</v>
      </c>
      <c r="V1431" s="649">
        <f>U1431*E1431</f>
        <v>51.220332947160493</v>
      </c>
    </row>
    <row r="1432" spans="1:22" s="723" customFormat="1" ht="12">
      <c r="A1432" s="1450"/>
      <c r="B1432" s="1717"/>
      <c r="C1432" s="1729"/>
      <c r="D1432" s="747"/>
      <c r="E1432" s="738"/>
      <c r="F1432" s="746"/>
      <c r="G1432" s="755">
        <f>G1431*$J$1420/1000</f>
        <v>12.561051099999998</v>
      </c>
      <c r="H1432" s="746"/>
      <c r="I1432" s="745"/>
      <c r="J1432" s="755">
        <f>J1431*$Q$1420/1000</f>
        <v>0</v>
      </c>
      <c r="K1432" s="743"/>
      <c r="L1432" s="1730" t="s">
        <v>457</v>
      </c>
      <c r="M1432" s="754" t="s">
        <v>60</v>
      </c>
      <c r="N1432" s="753">
        <v>1</v>
      </c>
      <c r="O1432" s="752">
        <f>E1431*N1432</f>
        <v>1</v>
      </c>
      <c r="P1432" s="751">
        <v>32</v>
      </c>
      <c r="Q1432" s="750">
        <f>N1432*P1432*$N$1419</f>
        <v>36.948479999999996</v>
      </c>
      <c r="R1432" s="738">
        <f>SUM(Q1432:Q1432)</f>
        <v>36.948479999999996</v>
      </c>
      <c r="S1432" s="749"/>
      <c r="T1432" s="737"/>
      <c r="U1432" s="749"/>
      <c r="V1432" s="749"/>
    </row>
    <row r="1433" spans="1:22" s="723" customFormat="1" ht="12">
      <c r="A1433" s="1450"/>
      <c r="B1433" s="748"/>
      <c r="C1433" s="1729"/>
      <c r="D1433" s="747"/>
      <c r="E1433" s="738"/>
      <c r="F1433" s="746"/>
      <c r="G1433" s="744"/>
      <c r="H1433" s="746"/>
      <c r="I1433" s="745"/>
      <c r="J1433" s="744"/>
      <c r="K1433" s="743"/>
      <c r="L1433" s="1731"/>
      <c r="M1433" s="742"/>
      <c r="N1433" s="741"/>
      <c r="O1433" s="741"/>
      <c r="P1433" s="740"/>
      <c r="Q1433" s="739"/>
      <c r="R1433" s="738"/>
      <c r="S1433" s="738"/>
      <c r="T1433" s="737"/>
      <c r="U1433" s="738"/>
      <c r="V1433" s="749"/>
    </row>
    <row r="1434" spans="1:22" s="723" customFormat="1" ht="13.5">
      <c r="A1434" s="1451"/>
      <c r="B1434" s="736"/>
      <c r="C1434" s="735"/>
      <c r="D1434" s="734"/>
      <c r="E1434" s="725"/>
      <c r="F1434" s="727"/>
      <c r="G1434" s="732"/>
      <c r="H1434" s="727"/>
      <c r="I1434" s="733"/>
      <c r="J1434" s="732"/>
      <c r="K1434" s="731"/>
      <c r="L1434" s="730"/>
      <c r="M1434" s="729"/>
      <c r="N1434" s="728"/>
      <c r="O1434" s="728"/>
      <c r="P1434" s="727"/>
      <c r="Q1434" s="726"/>
      <c r="R1434" s="725"/>
      <c r="S1434" s="725"/>
      <c r="T1434" s="724"/>
      <c r="U1434" s="725"/>
      <c r="V1434" s="1452"/>
    </row>
    <row r="1435" spans="1:22" s="723" customFormat="1" ht="12">
      <c r="A1435" s="1449">
        <f>+A1431+1</f>
        <v>2</v>
      </c>
      <c r="B1435" s="1716" t="s">
        <v>174</v>
      </c>
      <c r="C1435" s="1728" t="s">
        <v>656</v>
      </c>
      <c r="D1435" s="767" t="s">
        <v>60</v>
      </c>
      <c r="E1435" s="766">
        <v>1</v>
      </c>
      <c r="F1435" s="760"/>
      <c r="G1435" s="755">
        <v>5.09</v>
      </c>
      <c r="H1435" s="760"/>
      <c r="I1435" s="765"/>
      <c r="J1435" s="755"/>
      <c r="K1435" s="764"/>
      <c r="L1435" s="763"/>
      <c r="M1435" s="762"/>
      <c r="N1435" s="761"/>
      <c r="O1435" s="761"/>
      <c r="P1435" s="760"/>
      <c r="Q1435" s="759"/>
      <c r="R1435" s="758">
        <f>G1436+J1436</f>
        <v>12.561051099999998</v>
      </c>
      <c r="S1435" s="757">
        <f>R1435+R1436</f>
        <v>95.695131099999998</v>
      </c>
      <c r="T1435" s="756">
        <f>E1435*S1435</f>
        <v>95.695131099999998</v>
      </c>
      <c r="U1435" s="649">
        <f>S1435*$U$6</f>
        <v>99.001876355160491</v>
      </c>
      <c r="V1435" s="649">
        <f>U1435*E1435</f>
        <v>99.001876355160491</v>
      </c>
    </row>
    <row r="1436" spans="1:22" s="723" customFormat="1" ht="12">
      <c r="A1436" s="1450"/>
      <c r="B1436" s="1717"/>
      <c r="C1436" s="1729"/>
      <c r="D1436" s="747"/>
      <c r="E1436" s="738"/>
      <c r="F1436" s="746"/>
      <c r="G1436" s="755">
        <f>G1435*$J$1420/1000</f>
        <v>12.561051099999998</v>
      </c>
      <c r="H1436" s="746"/>
      <c r="I1436" s="745"/>
      <c r="J1436" s="755">
        <f>J1435*$Q$1420/1000</f>
        <v>0</v>
      </c>
      <c r="K1436" s="743"/>
      <c r="L1436" s="1730" t="s">
        <v>458</v>
      </c>
      <c r="M1436" s="754" t="s">
        <v>60</v>
      </c>
      <c r="N1436" s="753">
        <v>1</v>
      </c>
      <c r="O1436" s="752">
        <f>E1435*N1436</f>
        <v>1</v>
      </c>
      <c r="P1436" s="751">
        <v>72</v>
      </c>
      <c r="Q1436" s="750">
        <f>N1436*P1436*$N$1419</f>
        <v>83.134079999999997</v>
      </c>
      <c r="R1436" s="738">
        <f>SUM(Q1436:Q1436)</f>
        <v>83.134079999999997</v>
      </c>
      <c r="S1436" s="749"/>
      <c r="T1436" s="737"/>
      <c r="U1436" s="749"/>
      <c r="V1436" s="749"/>
    </row>
    <row r="1437" spans="1:22" s="723" customFormat="1" ht="12">
      <c r="A1437" s="1450"/>
      <c r="B1437" s="748"/>
      <c r="C1437" s="1729"/>
      <c r="D1437" s="747"/>
      <c r="E1437" s="738"/>
      <c r="F1437" s="746"/>
      <c r="G1437" s="744"/>
      <c r="H1437" s="746"/>
      <c r="I1437" s="745"/>
      <c r="J1437" s="744"/>
      <c r="K1437" s="743"/>
      <c r="L1437" s="1731"/>
      <c r="M1437" s="742"/>
      <c r="N1437" s="741"/>
      <c r="O1437" s="741"/>
      <c r="P1437" s="740"/>
      <c r="Q1437" s="739"/>
      <c r="R1437" s="738"/>
      <c r="S1437" s="738"/>
      <c r="T1437" s="737"/>
      <c r="U1437" s="738"/>
      <c r="V1437" s="749"/>
    </row>
    <row r="1438" spans="1:22" s="723" customFormat="1" ht="13.5">
      <c r="A1438" s="1451"/>
      <c r="B1438" s="736"/>
      <c r="C1438" s="735"/>
      <c r="D1438" s="734"/>
      <c r="E1438" s="725"/>
      <c r="F1438" s="727"/>
      <c r="G1438" s="732"/>
      <c r="H1438" s="727"/>
      <c r="I1438" s="733"/>
      <c r="J1438" s="732"/>
      <c r="K1438" s="731"/>
      <c r="L1438" s="730"/>
      <c r="M1438" s="729"/>
      <c r="N1438" s="728"/>
      <c r="O1438" s="728"/>
      <c r="P1438" s="727"/>
      <c r="Q1438" s="726"/>
      <c r="R1438" s="725"/>
      <c r="S1438" s="725"/>
      <c r="T1438" s="724"/>
      <c r="U1438" s="725"/>
      <c r="V1438" s="1452"/>
    </row>
    <row r="1439" spans="1:22" s="723" customFormat="1" ht="12">
      <c r="A1439" s="1449">
        <f>+A1435+1</f>
        <v>3</v>
      </c>
      <c r="B1439" s="1716" t="s">
        <v>174</v>
      </c>
      <c r="C1439" s="1728" t="s">
        <v>655</v>
      </c>
      <c r="D1439" s="767" t="s">
        <v>60</v>
      </c>
      <c r="E1439" s="766">
        <v>1</v>
      </c>
      <c r="F1439" s="760"/>
      <c r="G1439" s="755">
        <v>5.09</v>
      </c>
      <c r="H1439" s="760"/>
      <c r="I1439" s="765"/>
      <c r="J1439" s="755"/>
      <c r="K1439" s="764"/>
      <c r="L1439" s="763"/>
      <c r="M1439" s="762"/>
      <c r="N1439" s="761"/>
      <c r="O1439" s="761"/>
      <c r="P1439" s="760"/>
      <c r="Q1439" s="759"/>
      <c r="R1439" s="758">
        <f>G1440+J1440</f>
        <v>12.561051099999998</v>
      </c>
      <c r="S1439" s="757">
        <f>R1439+R1440</f>
        <v>70.293051099999985</v>
      </c>
      <c r="T1439" s="756">
        <f>E1439*S1439</f>
        <v>70.293051099999985</v>
      </c>
      <c r="U1439" s="649">
        <f>S1439*$U$6</f>
        <v>72.722027480760474</v>
      </c>
      <c r="V1439" s="649">
        <f>U1439*E1439</f>
        <v>72.722027480760474</v>
      </c>
    </row>
    <row r="1440" spans="1:22" s="723" customFormat="1" ht="12">
      <c r="A1440" s="1450"/>
      <c r="B1440" s="1717"/>
      <c r="C1440" s="1729"/>
      <c r="D1440" s="747"/>
      <c r="E1440" s="738"/>
      <c r="F1440" s="746"/>
      <c r="G1440" s="755">
        <f>G1439*$J$1420/1000</f>
        <v>12.561051099999998</v>
      </c>
      <c r="H1440" s="746"/>
      <c r="I1440" s="745"/>
      <c r="J1440" s="755">
        <f>J1439*$Q$1420/1000</f>
        <v>0</v>
      </c>
      <c r="K1440" s="743"/>
      <c r="L1440" s="1730" t="s">
        <v>459</v>
      </c>
      <c r="M1440" s="754" t="s">
        <v>60</v>
      </c>
      <c r="N1440" s="753">
        <v>1</v>
      </c>
      <c r="O1440" s="752">
        <f>E1439*N1440</f>
        <v>1</v>
      </c>
      <c r="P1440" s="751">
        <v>50</v>
      </c>
      <c r="Q1440" s="750">
        <f>N1440*P1440*$N$1419</f>
        <v>57.731999999999992</v>
      </c>
      <c r="R1440" s="738">
        <f>SUM(Q1440:Q1440)</f>
        <v>57.731999999999992</v>
      </c>
      <c r="S1440" s="749"/>
      <c r="T1440" s="737"/>
      <c r="U1440" s="749"/>
      <c r="V1440" s="749"/>
    </row>
    <row r="1441" spans="1:22" s="723" customFormat="1" ht="12">
      <c r="A1441" s="1450"/>
      <c r="B1441" s="748"/>
      <c r="C1441" s="1729"/>
      <c r="D1441" s="747"/>
      <c r="E1441" s="738"/>
      <c r="F1441" s="746"/>
      <c r="G1441" s="744"/>
      <c r="H1441" s="746"/>
      <c r="I1441" s="745"/>
      <c r="J1441" s="744"/>
      <c r="K1441" s="743"/>
      <c r="L1441" s="1731"/>
      <c r="M1441" s="742"/>
      <c r="N1441" s="741"/>
      <c r="O1441" s="741"/>
      <c r="P1441" s="740"/>
      <c r="Q1441" s="739"/>
      <c r="R1441" s="738"/>
      <c r="S1441" s="738"/>
      <c r="T1441" s="737"/>
      <c r="U1441" s="738"/>
      <c r="V1441" s="749"/>
    </row>
    <row r="1442" spans="1:22" s="723" customFormat="1" ht="13.5">
      <c r="A1442" s="1451"/>
      <c r="B1442" s="736"/>
      <c r="C1442" s="735"/>
      <c r="D1442" s="734"/>
      <c r="E1442" s="725"/>
      <c r="F1442" s="727"/>
      <c r="G1442" s="732"/>
      <c r="H1442" s="727"/>
      <c r="I1442" s="733"/>
      <c r="J1442" s="732"/>
      <c r="K1442" s="731"/>
      <c r="L1442" s="730"/>
      <c r="M1442" s="729"/>
      <c r="N1442" s="728"/>
      <c r="O1442" s="728"/>
      <c r="P1442" s="727"/>
      <c r="Q1442" s="726"/>
      <c r="R1442" s="725"/>
      <c r="S1442" s="725"/>
      <c r="T1442" s="724"/>
      <c r="U1442" s="725"/>
      <c r="V1442" s="1452"/>
    </row>
    <row r="1443" spans="1:22" s="723" customFormat="1" ht="12">
      <c r="A1443" s="1449">
        <f>A1439+1</f>
        <v>4</v>
      </c>
      <c r="B1443" s="1716" t="s">
        <v>33</v>
      </c>
      <c r="C1443" s="1728" t="s">
        <v>654</v>
      </c>
      <c r="D1443" s="767" t="s">
        <v>60</v>
      </c>
      <c r="E1443" s="766">
        <v>2</v>
      </c>
      <c r="F1443" s="760"/>
      <c r="G1443" s="755"/>
      <c r="H1443" s="760"/>
      <c r="I1443" s="765"/>
      <c r="J1443" s="755"/>
      <c r="K1443" s="764"/>
      <c r="L1443" s="763"/>
      <c r="M1443" s="762"/>
      <c r="N1443" s="761"/>
      <c r="O1443" s="761"/>
      <c r="P1443" s="760"/>
      <c r="Q1443" s="759"/>
      <c r="R1443" s="758">
        <f>G1444+J1444</f>
        <v>0</v>
      </c>
      <c r="S1443" s="757">
        <f>R1443+R1444</f>
        <v>198.59807999999998</v>
      </c>
      <c r="T1443" s="756">
        <f>E1443*S1443</f>
        <v>397.19615999999996</v>
      </c>
      <c r="U1443" s="649">
        <f>S1443*$U$6</f>
        <v>205.46063665439996</v>
      </c>
      <c r="V1443" s="649">
        <f>U1443*E1443</f>
        <v>410.92127330879993</v>
      </c>
    </row>
    <row r="1444" spans="1:22" s="723" customFormat="1" ht="12">
      <c r="A1444" s="1450"/>
      <c r="B1444" s="1717"/>
      <c r="C1444" s="1729"/>
      <c r="D1444" s="747"/>
      <c r="E1444" s="738"/>
      <c r="F1444" s="746"/>
      <c r="G1444" s="755">
        <f>G1443*$J$1420/1000</f>
        <v>0</v>
      </c>
      <c r="H1444" s="746"/>
      <c r="I1444" s="745"/>
      <c r="J1444" s="755">
        <f>J1443*$Q$1420/1000</f>
        <v>0</v>
      </c>
      <c r="K1444" s="743"/>
      <c r="L1444" s="1730" t="s">
        <v>460</v>
      </c>
      <c r="M1444" s="754" t="s">
        <v>60</v>
      </c>
      <c r="N1444" s="753">
        <v>1</v>
      </c>
      <c r="O1444" s="752">
        <f>E1443*N1444</f>
        <v>2</v>
      </c>
      <c r="P1444" s="751">
        <v>172</v>
      </c>
      <c r="Q1444" s="750">
        <f>N1444*P1444*$N$1419</f>
        <v>198.59807999999998</v>
      </c>
      <c r="R1444" s="738">
        <f>SUM(Q1444:Q1444)</f>
        <v>198.59807999999998</v>
      </c>
      <c r="S1444" s="749"/>
      <c r="T1444" s="737"/>
      <c r="U1444" s="749"/>
      <c r="V1444" s="749"/>
    </row>
    <row r="1445" spans="1:22" s="723" customFormat="1" ht="12">
      <c r="A1445" s="1450"/>
      <c r="B1445" s="748" t="s">
        <v>546</v>
      </c>
      <c r="C1445" s="1729"/>
      <c r="D1445" s="747"/>
      <c r="E1445" s="738"/>
      <c r="F1445" s="746"/>
      <c r="G1445" s="744"/>
      <c r="H1445" s="746"/>
      <c r="I1445" s="745"/>
      <c r="J1445" s="744"/>
      <c r="K1445" s="743"/>
      <c r="L1445" s="1731"/>
      <c r="M1445" s="742"/>
      <c r="N1445" s="741"/>
      <c r="O1445" s="741"/>
      <c r="P1445" s="740"/>
      <c r="Q1445" s="739"/>
      <c r="R1445" s="738"/>
      <c r="S1445" s="738"/>
      <c r="T1445" s="737"/>
      <c r="U1445" s="738"/>
      <c r="V1445" s="749"/>
    </row>
    <row r="1446" spans="1:22" s="723" customFormat="1" ht="13.5">
      <c r="A1446" s="1451"/>
      <c r="B1446" s="736"/>
      <c r="C1446" s="735"/>
      <c r="D1446" s="734"/>
      <c r="E1446" s="725"/>
      <c r="F1446" s="727"/>
      <c r="G1446" s="732"/>
      <c r="H1446" s="727"/>
      <c r="I1446" s="733"/>
      <c r="J1446" s="732"/>
      <c r="K1446" s="731"/>
      <c r="L1446" s="730"/>
      <c r="M1446" s="729"/>
      <c r="N1446" s="728"/>
      <c r="O1446" s="728"/>
      <c r="P1446" s="727"/>
      <c r="Q1446" s="726"/>
      <c r="R1446" s="725"/>
      <c r="S1446" s="725"/>
      <c r="T1446" s="724"/>
      <c r="U1446" s="725"/>
      <c r="V1446" s="1452"/>
    </row>
    <row r="1447" spans="1:22" s="723" customFormat="1" ht="12">
      <c r="A1447" s="1449">
        <f>A1443+1</f>
        <v>5</v>
      </c>
      <c r="B1447" s="1724" t="s">
        <v>173</v>
      </c>
      <c r="C1447" s="1728" t="s">
        <v>653</v>
      </c>
      <c r="D1447" s="767" t="s">
        <v>60</v>
      </c>
      <c r="E1447" s="766">
        <v>1</v>
      </c>
      <c r="F1447" s="760"/>
      <c r="G1447" s="5">
        <v>6.5</v>
      </c>
      <c r="H1447" s="3"/>
      <c r="I1447" s="364"/>
      <c r="J1447" s="227">
        <v>15.722</v>
      </c>
      <c r="K1447" s="764"/>
      <c r="L1447" s="763"/>
      <c r="M1447" s="762"/>
      <c r="N1447" s="761"/>
      <c r="O1447" s="761"/>
      <c r="P1447" s="760"/>
      <c r="Q1447" s="759"/>
      <c r="R1447" s="758">
        <f>G1448+J1448</f>
        <v>64.112222199999991</v>
      </c>
      <c r="S1447" s="757">
        <f>R1447+R1448</f>
        <v>135.64217020000001</v>
      </c>
      <c r="T1447" s="756">
        <f>E1447*S1447</f>
        <v>135.64217020000001</v>
      </c>
      <c r="U1447" s="649">
        <f>S1447*$U$5</f>
        <v>175.31730140723784</v>
      </c>
      <c r="V1447" s="649">
        <f>U1447*E1447</f>
        <v>175.31730140723784</v>
      </c>
    </row>
    <row r="1448" spans="1:22" s="723" customFormat="1" ht="12">
      <c r="A1448" s="1450"/>
      <c r="B1448" s="1725"/>
      <c r="C1448" s="1729"/>
      <c r="D1448" s="747"/>
      <c r="E1448" s="738"/>
      <c r="F1448" s="746"/>
      <c r="G1448" s="755">
        <f>G1447*$J$1420/1000</f>
        <v>16.040635000000002</v>
      </c>
      <c r="H1448" s="746"/>
      <c r="I1448" s="745"/>
      <c r="J1448" s="755">
        <f>J1447*$Q$1420/1000</f>
        <v>48.071587199999996</v>
      </c>
      <c r="K1448" s="743"/>
      <c r="L1448" s="1730" t="s">
        <v>461</v>
      </c>
      <c r="M1448" s="754" t="s">
        <v>60</v>
      </c>
      <c r="N1448" s="753">
        <v>1</v>
      </c>
      <c r="O1448" s="752">
        <f>E1447*N1448</f>
        <v>1</v>
      </c>
      <c r="P1448" s="751">
        <v>59</v>
      </c>
      <c r="Q1448" s="750">
        <f>N1448*P1448*$N$1418</f>
        <v>71.529948000000005</v>
      </c>
      <c r="R1448" s="738">
        <f>SUM(Q1448:Q1448)</f>
        <v>71.529948000000005</v>
      </c>
      <c r="S1448" s="749"/>
      <c r="T1448" s="737"/>
      <c r="U1448" s="749"/>
      <c r="V1448" s="749"/>
    </row>
    <row r="1449" spans="1:22" s="723" customFormat="1" ht="12">
      <c r="A1449" s="1450"/>
      <c r="B1449" s="748"/>
      <c r="C1449" s="1729"/>
      <c r="D1449" s="747"/>
      <c r="E1449" s="738"/>
      <c r="F1449" s="746"/>
      <c r="G1449" s="744"/>
      <c r="H1449" s="746"/>
      <c r="I1449" s="745"/>
      <c r="J1449" s="744"/>
      <c r="K1449" s="743"/>
      <c r="L1449" s="1731"/>
      <c r="M1449" s="742"/>
      <c r="N1449" s="741"/>
      <c r="O1449" s="741"/>
      <c r="P1449" s="740"/>
      <c r="Q1449" s="739"/>
      <c r="R1449" s="738"/>
      <c r="S1449" s="738"/>
      <c r="T1449" s="737"/>
      <c r="U1449" s="738"/>
      <c r="V1449" s="749"/>
    </row>
    <row r="1450" spans="1:22" s="723" customFormat="1" ht="13.5">
      <c r="A1450" s="1451"/>
      <c r="B1450" s="736"/>
      <c r="C1450" s="735"/>
      <c r="D1450" s="734"/>
      <c r="E1450" s="725"/>
      <c r="F1450" s="727"/>
      <c r="G1450" s="732"/>
      <c r="H1450" s="727"/>
      <c r="I1450" s="733"/>
      <c r="J1450" s="732"/>
      <c r="K1450" s="731"/>
      <c r="L1450" s="730"/>
      <c r="M1450" s="729"/>
      <c r="N1450" s="728"/>
      <c r="O1450" s="728"/>
      <c r="P1450" s="727"/>
      <c r="Q1450" s="726"/>
      <c r="R1450" s="725"/>
      <c r="S1450" s="725"/>
      <c r="T1450" s="724"/>
      <c r="U1450" s="725"/>
      <c r="V1450" s="1452"/>
    </row>
    <row r="1451" spans="1:22" s="723" customFormat="1" ht="12">
      <c r="A1451" s="1449">
        <f>A1447+1</f>
        <v>6</v>
      </c>
      <c r="B1451" s="1724" t="s">
        <v>173</v>
      </c>
      <c r="C1451" s="1728" t="s">
        <v>652</v>
      </c>
      <c r="D1451" s="767" t="s">
        <v>60</v>
      </c>
      <c r="E1451" s="766">
        <v>1</v>
      </c>
      <c r="F1451" s="760"/>
      <c r="G1451" s="5">
        <v>6.5</v>
      </c>
      <c r="H1451" s="3"/>
      <c r="I1451" s="364"/>
      <c r="J1451" s="227">
        <v>15.722</v>
      </c>
      <c r="K1451" s="764"/>
      <c r="L1451" s="763"/>
      <c r="M1451" s="762"/>
      <c r="N1451" s="761"/>
      <c r="O1451" s="761"/>
      <c r="P1451" s="760"/>
      <c r="Q1451" s="759"/>
      <c r="R1451" s="758">
        <f>G1452+J1452</f>
        <v>64.112222199999991</v>
      </c>
      <c r="S1451" s="757">
        <f>R1451+R1452</f>
        <v>115.03184619999999</v>
      </c>
      <c r="T1451" s="756">
        <f>E1451*S1451</f>
        <v>115.03184619999999</v>
      </c>
      <c r="U1451" s="649">
        <f>S1451*$U$5</f>
        <v>148.6784885698948</v>
      </c>
      <c r="V1451" s="649">
        <f>U1451*E1451</f>
        <v>148.6784885698948</v>
      </c>
    </row>
    <row r="1452" spans="1:22" s="723" customFormat="1" ht="12">
      <c r="A1452" s="1450"/>
      <c r="B1452" s="1725"/>
      <c r="C1452" s="1729"/>
      <c r="D1452" s="747"/>
      <c r="E1452" s="738"/>
      <c r="F1452" s="746"/>
      <c r="G1452" s="755">
        <f>G1451*$J$1420/1000</f>
        <v>16.040635000000002</v>
      </c>
      <c r="H1452" s="746"/>
      <c r="I1452" s="745"/>
      <c r="J1452" s="755">
        <f>J1451*$Q$1420/1000</f>
        <v>48.071587199999996</v>
      </c>
      <c r="K1452" s="743"/>
      <c r="L1452" s="1730" t="s">
        <v>462</v>
      </c>
      <c r="M1452" s="754" t="s">
        <v>60</v>
      </c>
      <c r="N1452" s="753">
        <v>1</v>
      </c>
      <c r="O1452" s="752">
        <f>E1451*N1452</f>
        <v>1</v>
      </c>
      <c r="P1452" s="751">
        <v>42</v>
      </c>
      <c r="Q1452" s="750">
        <f>N1452*P1452*$N$1418</f>
        <v>50.919623999999999</v>
      </c>
      <c r="R1452" s="738">
        <f>SUM(Q1452:Q1452)</f>
        <v>50.919623999999999</v>
      </c>
      <c r="S1452" s="749"/>
      <c r="T1452" s="737"/>
      <c r="U1452" s="749"/>
      <c r="V1452" s="749"/>
    </row>
    <row r="1453" spans="1:22" s="723" customFormat="1" ht="12">
      <c r="A1453" s="1450"/>
      <c r="B1453" s="748"/>
      <c r="C1453" s="1729"/>
      <c r="D1453" s="747"/>
      <c r="E1453" s="738"/>
      <c r="F1453" s="746"/>
      <c r="G1453" s="744"/>
      <c r="H1453" s="746"/>
      <c r="I1453" s="745"/>
      <c r="J1453" s="744"/>
      <c r="K1453" s="743"/>
      <c r="L1453" s="1731"/>
      <c r="M1453" s="742"/>
      <c r="N1453" s="741"/>
      <c r="O1453" s="741"/>
      <c r="P1453" s="740"/>
      <c r="Q1453" s="739"/>
      <c r="R1453" s="738"/>
      <c r="S1453" s="738"/>
      <c r="T1453" s="737"/>
      <c r="U1453" s="738"/>
      <c r="V1453" s="749"/>
    </row>
    <row r="1454" spans="1:22" s="723" customFormat="1" ht="13.5">
      <c r="A1454" s="1451"/>
      <c r="B1454" s="736"/>
      <c r="C1454" s="735"/>
      <c r="D1454" s="734"/>
      <c r="E1454" s="725"/>
      <c r="F1454" s="727"/>
      <c r="G1454" s="732"/>
      <c r="H1454" s="727"/>
      <c r="I1454" s="733"/>
      <c r="J1454" s="732"/>
      <c r="K1454" s="731"/>
      <c r="L1454" s="730"/>
      <c r="M1454" s="729"/>
      <c r="N1454" s="728"/>
      <c r="O1454" s="728"/>
      <c r="P1454" s="727"/>
      <c r="Q1454" s="726"/>
      <c r="R1454" s="725"/>
      <c r="S1454" s="725"/>
      <c r="T1454" s="724"/>
      <c r="U1454" s="725"/>
      <c r="V1454" s="1452"/>
    </row>
    <row r="1455" spans="1:22" s="782" customFormat="1" ht="12">
      <c r="A1455" s="1298">
        <f>A1451+1</f>
        <v>7</v>
      </c>
      <c r="B1455" s="1720" t="s">
        <v>549</v>
      </c>
      <c r="C1455" s="1742" t="s">
        <v>651</v>
      </c>
      <c r="D1455" s="767" t="s">
        <v>60</v>
      </c>
      <c r="E1455" s="822">
        <v>1</v>
      </c>
      <c r="F1455" s="815"/>
      <c r="G1455" s="820"/>
      <c r="H1455" s="815"/>
      <c r="I1455" s="821"/>
      <c r="J1455" s="820"/>
      <c r="K1455" s="819"/>
      <c r="L1455" s="818"/>
      <c r="M1455" s="817"/>
      <c r="N1455" s="816"/>
      <c r="O1455" s="816"/>
      <c r="P1455" s="815"/>
      <c r="Q1455" s="814"/>
      <c r="R1455" s="813">
        <f>G1456+J1456</f>
        <v>0</v>
      </c>
      <c r="S1455" s="812">
        <f>R1455+R1456</f>
        <v>7.2742319999999996</v>
      </c>
      <c r="T1455" s="811">
        <f>E1455*S1455</f>
        <v>7.2742319999999996</v>
      </c>
      <c r="U1455" s="649">
        <f>S1455*$U$5</f>
        <v>9.4019339425916559</v>
      </c>
      <c r="V1455" s="649">
        <f>U1455*E1455</f>
        <v>9.4019339425916559</v>
      </c>
    </row>
    <row r="1456" spans="1:22" s="782" customFormat="1" ht="22.5">
      <c r="A1456" s="1299"/>
      <c r="B1456" s="1721"/>
      <c r="C1456" s="1652"/>
      <c r="D1456" s="810"/>
      <c r="E1456" s="798"/>
      <c r="F1456" s="809"/>
      <c r="G1456" s="806">
        <f>G1455*$J$1420/1000</f>
        <v>0</v>
      </c>
      <c r="H1456" s="808"/>
      <c r="I1456" s="807"/>
      <c r="J1456" s="806">
        <f>J1455*$Q$1420/1000</f>
        <v>0</v>
      </c>
      <c r="K1456" s="805"/>
      <c r="L1456" s="804" t="s">
        <v>465</v>
      </c>
      <c r="M1456" s="803" t="s">
        <v>60</v>
      </c>
      <c r="N1456" s="802">
        <v>1</v>
      </c>
      <c r="O1456" s="801">
        <v>6.2220000000000004</v>
      </c>
      <c r="P1456" s="800">
        <v>6</v>
      </c>
      <c r="Q1456" s="799">
        <f>N1456*P1456*$N$1418</f>
        <v>7.2742319999999996</v>
      </c>
      <c r="R1456" s="798">
        <f>SUM(Q1456:Q1456)</f>
        <v>7.2742319999999996</v>
      </c>
      <c r="S1456" s="797"/>
      <c r="T1456" s="796"/>
      <c r="U1456" s="797"/>
      <c r="V1456" s="797"/>
    </row>
    <row r="1457" spans="1:22" s="782" customFormat="1" ht="13.5">
      <c r="A1457" s="1300"/>
      <c r="B1457" s="795"/>
      <c r="C1457" s="794"/>
      <c r="D1457" s="793"/>
      <c r="E1457" s="784"/>
      <c r="F1457" s="786"/>
      <c r="G1457" s="791"/>
      <c r="H1457" s="786"/>
      <c r="I1457" s="792"/>
      <c r="J1457" s="791"/>
      <c r="K1457" s="790"/>
      <c r="L1457" s="789"/>
      <c r="M1457" s="788"/>
      <c r="N1457" s="787"/>
      <c r="O1457" s="787"/>
      <c r="P1457" s="786"/>
      <c r="Q1457" s="785"/>
      <c r="R1457" s="784"/>
      <c r="S1457" s="784"/>
      <c r="T1457" s="783"/>
      <c r="U1457" s="784"/>
      <c r="V1457" s="1453"/>
    </row>
    <row r="1458" spans="1:22" s="782" customFormat="1" ht="12">
      <c r="A1458" s="1298">
        <f>A1455+1</f>
        <v>8</v>
      </c>
      <c r="B1458" s="1720" t="s">
        <v>550</v>
      </c>
      <c r="C1458" s="1742" t="s">
        <v>650</v>
      </c>
      <c r="D1458" s="767" t="s">
        <v>60</v>
      </c>
      <c r="E1458" s="822">
        <v>4</v>
      </c>
      <c r="F1458" s="815"/>
      <c r="G1458" s="820"/>
      <c r="H1458" s="815"/>
      <c r="I1458" s="821"/>
      <c r="J1458" s="820"/>
      <c r="K1458" s="819"/>
      <c r="L1458" s="818"/>
      <c r="M1458" s="817"/>
      <c r="N1458" s="816"/>
      <c r="O1458" s="816"/>
      <c r="P1458" s="815"/>
      <c r="Q1458" s="814"/>
      <c r="R1458" s="813">
        <f>G1459+J1459</f>
        <v>0</v>
      </c>
      <c r="S1458" s="812">
        <f>R1458+R1459</f>
        <v>10.532481750000002</v>
      </c>
      <c r="T1458" s="811">
        <f>E1458*S1458</f>
        <v>42.129927000000009</v>
      </c>
      <c r="U1458" s="649">
        <f>S1458*$U$5</f>
        <v>13.613216854377505</v>
      </c>
      <c r="V1458" s="649">
        <f>U1458*E1458</f>
        <v>54.452867417510021</v>
      </c>
    </row>
    <row r="1459" spans="1:22" s="782" customFormat="1" ht="33.75">
      <c r="A1459" s="1299"/>
      <c r="B1459" s="1721"/>
      <c r="C1459" s="1652"/>
      <c r="D1459" s="810"/>
      <c r="E1459" s="798"/>
      <c r="F1459" s="809"/>
      <c r="G1459" s="806">
        <f>G1458*$J$1420/1000</f>
        <v>0</v>
      </c>
      <c r="H1459" s="808"/>
      <c r="I1459" s="807"/>
      <c r="J1459" s="806">
        <f>J1458*$Q$1420/1000</f>
        <v>0</v>
      </c>
      <c r="K1459" s="805"/>
      <c r="L1459" s="804" t="s">
        <v>464</v>
      </c>
      <c r="M1459" s="803" t="s">
        <v>60</v>
      </c>
      <c r="N1459" s="802">
        <v>1</v>
      </c>
      <c r="O1459" s="801">
        <v>6.2220000000000004</v>
      </c>
      <c r="P1459" s="800">
        <f>10.425/1.2</f>
        <v>8.6875000000000018</v>
      </c>
      <c r="Q1459" s="799">
        <f>N1459*P1459*$N$1418</f>
        <v>10.532481750000002</v>
      </c>
      <c r="R1459" s="798">
        <f>SUM(Q1459:Q1459)</f>
        <v>10.532481750000002</v>
      </c>
      <c r="S1459" s="797"/>
      <c r="T1459" s="796"/>
      <c r="U1459" s="797"/>
      <c r="V1459" s="797"/>
    </row>
    <row r="1460" spans="1:22" s="782" customFormat="1" ht="13.5">
      <c r="A1460" s="1300"/>
      <c r="B1460" s="795"/>
      <c r="C1460" s="794"/>
      <c r="D1460" s="793"/>
      <c r="E1460" s="784"/>
      <c r="F1460" s="786"/>
      <c r="G1460" s="791"/>
      <c r="H1460" s="786"/>
      <c r="I1460" s="792"/>
      <c r="J1460" s="791"/>
      <c r="K1460" s="790"/>
      <c r="L1460" s="789"/>
      <c r="M1460" s="788"/>
      <c r="N1460" s="787"/>
      <c r="O1460" s="787"/>
      <c r="P1460" s="786"/>
      <c r="Q1460" s="785"/>
      <c r="R1460" s="784"/>
      <c r="S1460" s="784"/>
      <c r="T1460" s="783"/>
      <c r="U1460" s="784"/>
      <c r="V1460" s="1453"/>
    </row>
    <row r="1461" spans="1:22" s="782" customFormat="1" ht="12">
      <c r="A1461" s="1298">
        <f>A1458+1</f>
        <v>9</v>
      </c>
      <c r="B1461" s="1720" t="s">
        <v>550</v>
      </c>
      <c r="C1461" s="1742" t="s">
        <v>649</v>
      </c>
      <c r="D1461" s="767" t="s">
        <v>60</v>
      </c>
      <c r="E1461" s="822">
        <v>48</v>
      </c>
      <c r="F1461" s="815"/>
      <c r="G1461" s="820"/>
      <c r="H1461" s="815"/>
      <c r="I1461" s="821"/>
      <c r="J1461" s="820"/>
      <c r="K1461" s="819"/>
      <c r="L1461" s="818"/>
      <c r="M1461" s="817"/>
      <c r="N1461" s="816"/>
      <c r="O1461" s="816"/>
      <c r="P1461" s="815"/>
      <c r="Q1461" s="814"/>
      <c r="R1461" s="813">
        <f>G1462+J1462</f>
        <v>0</v>
      </c>
      <c r="S1461" s="812">
        <f>R1461+R1462</f>
        <v>0.36371159999999997</v>
      </c>
      <c r="T1461" s="811">
        <f>E1461*S1461</f>
        <v>17.458156799999998</v>
      </c>
      <c r="U1461" s="649">
        <f>S1461*$U$5</f>
        <v>0.47009669712958274</v>
      </c>
      <c r="V1461" s="649">
        <f>U1461*E1461</f>
        <v>22.564641462219971</v>
      </c>
    </row>
    <row r="1462" spans="1:22" s="782" customFormat="1" ht="22.5">
      <c r="A1462" s="1299"/>
      <c r="B1462" s="1721"/>
      <c r="C1462" s="1652"/>
      <c r="D1462" s="810"/>
      <c r="E1462" s="798"/>
      <c r="F1462" s="809"/>
      <c r="G1462" s="806">
        <f>G1461*$J$1420/1000</f>
        <v>0</v>
      </c>
      <c r="H1462" s="808"/>
      <c r="I1462" s="807"/>
      <c r="J1462" s="806">
        <f>J1461*$Q$1420/1000</f>
        <v>0</v>
      </c>
      <c r="K1462" s="805"/>
      <c r="L1462" s="804" t="s">
        <v>466</v>
      </c>
      <c r="M1462" s="803" t="s">
        <v>60</v>
      </c>
      <c r="N1462" s="802">
        <v>1</v>
      </c>
      <c r="O1462" s="801">
        <v>6.2220000000000004</v>
      </c>
      <c r="P1462" s="800">
        <v>0.3</v>
      </c>
      <c r="Q1462" s="799">
        <f>N1462*P1462*$N$1418</f>
        <v>0.36371159999999997</v>
      </c>
      <c r="R1462" s="798">
        <f>SUM(Q1462:Q1462)</f>
        <v>0.36371159999999997</v>
      </c>
      <c r="S1462" s="797"/>
      <c r="T1462" s="796"/>
      <c r="U1462" s="797"/>
      <c r="V1462" s="797"/>
    </row>
    <row r="1463" spans="1:22" s="782" customFormat="1" ht="13.5">
      <c r="A1463" s="1300"/>
      <c r="B1463" s="795"/>
      <c r="C1463" s="794"/>
      <c r="D1463" s="793"/>
      <c r="E1463" s="784"/>
      <c r="F1463" s="786"/>
      <c r="G1463" s="791"/>
      <c r="H1463" s="786"/>
      <c r="I1463" s="792"/>
      <c r="J1463" s="791"/>
      <c r="K1463" s="790"/>
      <c r="L1463" s="789"/>
      <c r="M1463" s="788"/>
      <c r="N1463" s="787"/>
      <c r="O1463" s="787"/>
      <c r="P1463" s="786"/>
      <c r="Q1463" s="785"/>
      <c r="R1463" s="784"/>
      <c r="S1463" s="784"/>
      <c r="T1463" s="783"/>
      <c r="U1463" s="784"/>
      <c r="V1463" s="1453"/>
    </row>
    <row r="1464" spans="1:22" s="782" customFormat="1" ht="12">
      <c r="A1464" s="1298">
        <f>A1461+1</f>
        <v>10</v>
      </c>
      <c r="B1464" s="1720" t="s">
        <v>463</v>
      </c>
      <c r="C1464" s="1742" t="s">
        <v>648</v>
      </c>
      <c r="D1464" s="767" t="s">
        <v>60</v>
      </c>
      <c r="E1464" s="822">
        <v>2</v>
      </c>
      <c r="F1464" s="815"/>
      <c r="G1464" s="820"/>
      <c r="H1464" s="815"/>
      <c r="I1464" s="821"/>
      <c r="J1464" s="820"/>
      <c r="K1464" s="819"/>
      <c r="L1464" s="818"/>
      <c r="M1464" s="817"/>
      <c r="N1464" s="816"/>
      <c r="O1464" s="816"/>
      <c r="P1464" s="815"/>
      <c r="Q1464" s="814"/>
      <c r="R1464" s="813">
        <f>G1465+J1465</f>
        <v>0</v>
      </c>
      <c r="S1464" s="812">
        <f>R1464+R1465</f>
        <v>0.36371159999999997</v>
      </c>
      <c r="T1464" s="811">
        <f>E1464*S1464</f>
        <v>0.72742319999999994</v>
      </c>
      <c r="U1464" s="649">
        <f>S1464*$U$5</f>
        <v>0.47009669712958274</v>
      </c>
      <c r="V1464" s="649">
        <f>U1464*E1464</f>
        <v>0.94019339425916548</v>
      </c>
    </row>
    <row r="1465" spans="1:22" s="782" customFormat="1" ht="22.5">
      <c r="A1465" s="1299"/>
      <c r="B1465" s="1721"/>
      <c r="C1465" s="1652"/>
      <c r="D1465" s="810"/>
      <c r="E1465" s="798"/>
      <c r="F1465" s="809"/>
      <c r="G1465" s="806">
        <f>G1464*$J$1420/1000</f>
        <v>0</v>
      </c>
      <c r="H1465" s="808"/>
      <c r="I1465" s="807"/>
      <c r="J1465" s="806">
        <f>J1464*$Q$1420/1000</f>
        <v>0</v>
      </c>
      <c r="K1465" s="805"/>
      <c r="L1465" s="804" t="s">
        <v>467</v>
      </c>
      <c r="M1465" s="803" t="s">
        <v>60</v>
      </c>
      <c r="N1465" s="802">
        <v>1</v>
      </c>
      <c r="O1465" s="801">
        <v>6.2220000000000004</v>
      </c>
      <c r="P1465" s="800">
        <v>0.3</v>
      </c>
      <c r="Q1465" s="799">
        <f>N1465*P1465*$N$1418</f>
        <v>0.36371159999999997</v>
      </c>
      <c r="R1465" s="798">
        <f>SUM(Q1465:Q1465)</f>
        <v>0.36371159999999997</v>
      </c>
      <c r="S1465" s="797"/>
      <c r="T1465" s="796"/>
      <c r="U1465" s="797"/>
      <c r="V1465" s="797"/>
    </row>
    <row r="1466" spans="1:22" s="782" customFormat="1" ht="13.5">
      <c r="A1466" s="1300"/>
      <c r="B1466" s="795"/>
      <c r="C1466" s="794"/>
      <c r="D1466" s="793"/>
      <c r="E1466" s="784"/>
      <c r="F1466" s="786"/>
      <c r="G1466" s="791"/>
      <c r="H1466" s="786"/>
      <c r="I1466" s="792"/>
      <c r="J1466" s="791"/>
      <c r="K1466" s="790"/>
      <c r="L1466" s="789"/>
      <c r="M1466" s="788"/>
      <c r="N1466" s="787"/>
      <c r="O1466" s="787"/>
      <c r="P1466" s="786"/>
      <c r="Q1466" s="785"/>
      <c r="R1466" s="784"/>
      <c r="S1466" s="784"/>
      <c r="T1466" s="783"/>
      <c r="U1466" s="784"/>
      <c r="V1466" s="1453"/>
    </row>
    <row r="1467" spans="1:22" s="782" customFormat="1" ht="12">
      <c r="A1467" s="1298">
        <f>A1464+1</f>
        <v>11</v>
      </c>
      <c r="B1467" s="1720" t="s">
        <v>550</v>
      </c>
      <c r="C1467" s="1742" t="s">
        <v>647</v>
      </c>
      <c r="D1467" s="767" t="s">
        <v>60</v>
      </c>
      <c r="E1467" s="822">
        <v>2</v>
      </c>
      <c r="F1467" s="815"/>
      <c r="G1467" s="820"/>
      <c r="H1467" s="815"/>
      <c r="I1467" s="821"/>
      <c r="J1467" s="820"/>
      <c r="K1467" s="819"/>
      <c r="L1467" s="818"/>
      <c r="M1467" s="817"/>
      <c r="N1467" s="816"/>
      <c r="O1467" s="816"/>
      <c r="P1467" s="815"/>
      <c r="Q1467" s="814"/>
      <c r="R1467" s="813">
        <f>G1468+J1468</f>
        <v>0</v>
      </c>
      <c r="S1467" s="812">
        <f>R1467+R1468</f>
        <v>0.36371159999999997</v>
      </c>
      <c r="T1467" s="811">
        <f>E1467*S1467</f>
        <v>0.72742319999999994</v>
      </c>
      <c r="U1467" s="649">
        <f>S1467*$U$5</f>
        <v>0.47009669712958274</v>
      </c>
      <c r="V1467" s="649">
        <f>U1467*E1467</f>
        <v>0.94019339425916548</v>
      </c>
    </row>
    <row r="1468" spans="1:22" s="782" customFormat="1" ht="22.5">
      <c r="A1468" s="1299"/>
      <c r="B1468" s="1721"/>
      <c r="C1468" s="1652"/>
      <c r="D1468" s="810"/>
      <c r="E1468" s="798"/>
      <c r="F1468" s="809"/>
      <c r="G1468" s="806">
        <f>G1467*$J$1420/1000</f>
        <v>0</v>
      </c>
      <c r="H1468" s="808"/>
      <c r="I1468" s="807"/>
      <c r="J1468" s="806">
        <f>J1467*$Q$1420/1000</f>
        <v>0</v>
      </c>
      <c r="K1468" s="805"/>
      <c r="L1468" s="804" t="s">
        <v>468</v>
      </c>
      <c r="M1468" s="803" t="s">
        <v>60</v>
      </c>
      <c r="N1468" s="802">
        <v>1</v>
      </c>
      <c r="O1468" s="801">
        <v>6.2220000000000004</v>
      </c>
      <c r="P1468" s="800">
        <v>0.3</v>
      </c>
      <c r="Q1468" s="799">
        <f>N1468*P1468*$N$1418</f>
        <v>0.36371159999999997</v>
      </c>
      <c r="R1468" s="798">
        <f>SUM(Q1468:Q1468)</f>
        <v>0.36371159999999997</v>
      </c>
      <c r="S1468" s="797"/>
      <c r="T1468" s="796"/>
      <c r="U1468" s="797"/>
      <c r="V1468" s="797"/>
    </row>
    <row r="1469" spans="1:22" s="782" customFormat="1" ht="13.5">
      <c r="A1469" s="1300"/>
      <c r="B1469" s="795"/>
      <c r="C1469" s="794"/>
      <c r="D1469" s="793"/>
      <c r="E1469" s="784"/>
      <c r="F1469" s="786"/>
      <c r="G1469" s="791"/>
      <c r="H1469" s="786"/>
      <c r="I1469" s="792"/>
      <c r="J1469" s="791"/>
      <c r="K1469" s="790"/>
      <c r="L1469" s="789"/>
      <c r="M1469" s="788"/>
      <c r="N1469" s="787"/>
      <c r="O1469" s="787"/>
      <c r="P1469" s="786"/>
      <c r="Q1469" s="785"/>
      <c r="R1469" s="784"/>
      <c r="S1469" s="784"/>
      <c r="T1469" s="783"/>
      <c r="U1469" s="784"/>
      <c r="V1469" s="1453"/>
    </row>
    <row r="1470" spans="1:22" s="36" customFormat="1" ht="12">
      <c r="A1470" s="1394">
        <f>+A1467+1</f>
        <v>12</v>
      </c>
      <c r="B1470" s="1788" t="s">
        <v>144</v>
      </c>
      <c r="C1470" s="1790" t="s">
        <v>646</v>
      </c>
      <c r="D1470" s="1395" t="s">
        <v>60</v>
      </c>
      <c r="E1470" s="600">
        <v>2</v>
      </c>
      <c r="F1470" s="75"/>
      <c r="G1470" s="65">
        <v>1.67</v>
      </c>
      <c r="H1470" s="75"/>
      <c r="I1470" s="208"/>
      <c r="J1470" s="207">
        <v>0.11</v>
      </c>
      <c r="K1470" s="209"/>
      <c r="L1470" s="492"/>
      <c r="M1470" s="211"/>
      <c r="N1470" s="212"/>
      <c r="O1470" s="212"/>
      <c r="P1470" s="206"/>
      <c r="Q1470" s="213"/>
      <c r="R1470" s="214">
        <f>G1471+J1471</f>
        <v>4.4575452999999996</v>
      </c>
      <c r="S1470" s="825">
        <f>R1470+R1471</f>
        <v>23.8554973</v>
      </c>
      <c r="T1470" s="824">
        <f>E1470*S1470</f>
        <v>47.710994599999999</v>
      </c>
      <c r="U1470" s="649">
        <f>S1470*$U$5</f>
        <v>30.833194457129441</v>
      </c>
      <c r="V1470" s="649">
        <f>U1470*E1470</f>
        <v>61.666388914258881</v>
      </c>
    </row>
    <row r="1471" spans="1:22" s="36" customFormat="1" ht="12">
      <c r="A1471" s="1396"/>
      <c r="B1471" s="1789"/>
      <c r="C1471" s="1791"/>
      <c r="D1471" s="98"/>
      <c r="E1471" s="601"/>
      <c r="F1471" s="75"/>
      <c r="G1471" s="227">
        <f>G1470*$J$1420/1000</f>
        <v>4.1212092999999994</v>
      </c>
      <c r="H1471" s="3"/>
      <c r="I1471" s="4"/>
      <c r="J1471" s="227">
        <f>J1470*$Q$1420/1000</f>
        <v>0.33633600000000002</v>
      </c>
      <c r="K1471" s="64"/>
      <c r="L1471" s="1616" t="s">
        <v>469</v>
      </c>
      <c r="M1471" s="512" t="s">
        <v>60</v>
      </c>
      <c r="N1471" s="513">
        <v>1</v>
      </c>
      <c r="O1471" s="514">
        <f>E1470*N1471</f>
        <v>2</v>
      </c>
      <c r="P1471" s="325">
        <v>16</v>
      </c>
      <c r="Q1471" s="799">
        <f>N1471*P1471*$N$1418</f>
        <v>19.397952</v>
      </c>
      <c r="R1471" s="601">
        <f>SUM(Q1471:Q1471)</f>
        <v>19.397952</v>
      </c>
      <c r="S1471" s="823"/>
      <c r="T1471" s="44"/>
      <c r="U1471" s="823"/>
      <c r="V1471" s="823"/>
    </row>
    <row r="1472" spans="1:22" s="36" customFormat="1" ht="12">
      <c r="A1472" s="1396"/>
      <c r="C1472" s="1791"/>
      <c r="D1472" s="98"/>
      <c r="E1472" s="601"/>
      <c r="F1472" s="75"/>
      <c r="G1472" s="65"/>
      <c r="H1472" s="75"/>
      <c r="I1472" s="63"/>
      <c r="J1472" s="65"/>
      <c r="K1472" s="64"/>
      <c r="L1472" s="1617"/>
      <c r="M1472" s="66"/>
      <c r="N1472" s="67"/>
      <c r="O1472" s="67"/>
      <c r="P1472" s="68"/>
      <c r="Q1472" s="69"/>
      <c r="R1472" s="601"/>
      <c r="S1472" s="601"/>
      <c r="T1472" s="44"/>
      <c r="U1472" s="601"/>
      <c r="V1472" s="823"/>
    </row>
    <row r="1473" spans="1:22" s="36" customFormat="1">
      <c r="A1473" s="1397"/>
      <c r="B1473" s="45"/>
      <c r="C1473" s="299"/>
      <c r="D1473" s="543"/>
      <c r="E1473" s="53"/>
      <c r="F1473" s="70"/>
      <c r="G1473" s="71"/>
      <c r="H1473" s="70"/>
      <c r="I1473" s="72"/>
      <c r="J1473" s="71"/>
      <c r="K1473" s="515"/>
      <c r="L1473" s="166"/>
      <c r="M1473" s="73"/>
      <c r="N1473" s="74"/>
      <c r="O1473" s="74"/>
      <c r="P1473" s="75"/>
      <c r="Q1473" s="76"/>
      <c r="R1473" s="601"/>
      <c r="S1473" s="601"/>
      <c r="T1473" s="44"/>
      <c r="U1473" s="601"/>
      <c r="V1473" s="823"/>
    </row>
    <row r="1474" spans="1:22" s="782" customFormat="1" ht="12">
      <c r="A1474" s="1298">
        <f>A1470+1</f>
        <v>13</v>
      </c>
      <c r="B1474" s="1720" t="s">
        <v>550</v>
      </c>
      <c r="C1474" s="1742" t="s">
        <v>645</v>
      </c>
      <c r="D1474" s="767" t="s">
        <v>60</v>
      </c>
      <c r="E1474" s="822">
        <v>1</v>
      </c>
      <c r="F1474" s="815"/>
      <c r="G1474" s="820"/>
      <c r="H1474" s="815"/>
      <c r="I1474" s="821"/>
      <c r="J1474" s="820"/>
      <c r="K1474" s="819"/>
      <c r="L1474" s="818"/>
      <c r="M1474" s="817"/>
      <c r="N1474" s="816"/>
      <c r="O1474" s="816"/>
      <c r="P1474" s="815"/>
      <c r="Q1474" s="814"/>
      <c r="R1474" s="813">
        <f>G1475+J1475</f>
        <v>0</v>
      </c>
      <c r="S1474" s="812">
        <f>R1474+R1475</f>
        <v>519.58799999999997</v>
      </c>
      <c r="T1474" s="811">
        <f>E1474*S1474</f>
        <v>519.58799999999997</v>
      </c>
      <c r="U1474" s="649">
        <f>S1474*$U$6</f>
        <v>537.54236333999995</v>
      </c>
      <c r="V1474" s="649">
        <f>U1474*E1474</f>
        <v>537.54236333999995</v>
      </c>
    </row>
    <row r="1475" spans="1:22" s="782" customFormat="1" ht="12">
      <c r="A1475" s="1299"/>
      <c r="B1475" s="1721"/>
      <c r="C1475" s="1652"/>
      <c r="D1475" s="810"/>
      <c r="E1475" s="798"/>
      <c r="F1475" s="809"/>
      <c r="G1475" s="806">
        <f>G1474*$J$1420/1000</f>
        <v>0</v>
      </c>
      <c r="H1475" s="808"/>
      <c r="I1475" s="807"/>
      <c r="J1475" s="806">
        <f>J1474*$Q$1420/1000</f>
        <v>0</v>
      </c>
      <c r="K1475" s="805"/>
      <c r="L1475" s="804" t="s">
        <v>470</v>
      </c>
      <c r="M1475" s="803" t="s">
        <v>60</v>
      </c>
      <c r="N1475" s="802">
        <v>1</v>
      </c>
      <c r="O1475" s="801">
        <v>6.2220000000000004</v>
      </c>
      <c r="P1475" s="800">
        <v>450</v>
      </c>
      <c r="Q1475" s="799">
        <f>N1475*P1475*$N$1419</f>
        <v>519.58799999999997</v>
      </c>
      <c r="R1475" s="798">
        <f>SUM(Q1475:Q1475)</f>
        <v>519.58799999999997</v>
      </c>
      <c r="S1475" s="797"/>
      <c r="T1475" s="796"/>
      <c r="U1475" s="797"/>
      <c r="V1475" s="797"/>
    </row>
    <row r="1476" spans="1:22" s="782" customFormat="1" ht="13.5">
      <c r="A1476" s="1300"/>
      <c r="B1476" s="795"/>
      <c r="C1476" s="794"/>
      <c r="D1476" s="793"/>
      <c r="E1476" s="784"/>
      <c r="F1476" s="786"/>
      <c r="G1476" s="791"/>
      <c r="H1476" s="786"/>
      <c r="I1476" s="792"/>
      <c r="J1476" s="791"/>
      <c r="K1476" s="790"/>
      <c r="L1476" s="789"/>
      <c r="M1476" s="788"/>
      <c r="N1476" s="787"/>
      <c r="O1476" s="787"/>
      <c r="P1476" s="786"/>
      <c r="Q1476" s="785"/>
      <c r="R1476" s="784"/>
      <c r="S1476" s="784"/>
      <c r="T1476" s="783"/>
      <c r="U1476" s="784"/>
      <c r="V1476" s="1453"/>
    </row>
    <row r="1477" spans="1:22" s="172" customFormat="1" ht="12">
      <c r="A1477" s="1454">
        <f>A1474+1</f>
        <v>14</v>
      </c>
      <c r="B1477" s="1784" t="s">
        <v>175</v>
      </c>
      <c r="C1477" s="1786" t="s">
        <v>644</v>
      </c>
      <c r="D1477" s="1455" t="s">
        <v>39</v>
      </c>
      <c r="E1477" s="603">
        <v>230</v>
      </c>
      <c r="F1477" s="179"/>
      <c r="G1477" s="170">
        <v>6.2E-2</v>
      </c>
      <c r="H1477" s="179"/>
      <c r="I1477" s="169"/>
      <c r="J1477" s="170">
        <v>2.7000000000000001E-3</v>
      </c>
      <c r="K1477" s="171"/>
      <c r="L1477" s="531"/>
      <c r="M1477" s="532"/>
      <c r="N1477" s="533"/>
      <c r="O1477" s="533"/>
      <c r="P1477" s="534"/>
      <c r="Q1477" s="535"/>
      <c r="R1477" s="536">
        <f>G1478+J1478</f>
        <v>0.1612585</v>
      </c>
      <c r="S1477" s="781">
        <f>R1477+R1478</f>
        <v>0.38384999919999996</v>
      </c>
      <c r="T1477" s="780">
        <f>E1477*S1477</f>
        <v>88.285499815999984</v>
      </c>
      <c r="U1477" s="649">
        <f>S1477*$U$5</f>
        <v>0.49612554787120616</v>
      </c>
      <c r="V1477" s="649">
        <f>U1477*E1477</f>
        <v>114.10887601037741</v>
      </c>
    </row>
    <row r="1478" spans="1:22" s="172" customFormat="1" ht="22.5">
      <c r="A1478" s="1456"/>
      <c r="B1478" s="1785"/>
      <c r="C1478" s="1787"/>
      <c r="D1478" s="1455"/>
      <c r="E1478" s="603"/>
      <c r="F1478" s="179"/>
      <c r="G1478" s="227">
        <f>G1477*$J$1420/1000</f>
        <v>0.15300298000000001</v>
      </c>
      <c r="H1478" s="3"/>
      <c r="I1478" s="4"/>
      <c r="J1478" s="227">
        <f>J1477*$Q$1420/1000</f>
        <v>8.2555200000000006E-3</v>
      </c>
      <c r="K1478" s="171"/>
      <c r="L1478" s="537" t="s">
        <v>471</v>
      </c>
      <c r="M1478" s="538" t="s">
        <v>39</v>
      </c>
      <c r="N1478" s="539">
        <v>1.02</v>
      </c>
      <c r="O1478" s="540">
        <f>E1477*N1478</f>
        <v>234.6</v>
      </c>
      <c r="P1478" s="541">
        <v>0.18</v>
      </c>
      <c r="Q1478" s="240">
        <f>N1478*P1478*$N$1418</f>
        <v>0.22259149919999999</v>
      </c>
      <c r="R1478" s="603">
        <f>SUM(Q1478:Q1478)</f>
        <v>0.22259149919999999</v>
      </c>
      <c r="S1478" s="779"/>
      <c r="T1478" s="181"/>
      <c r="U1478" s="779"/>
      <c r="V1478" s="779"/>
    </row>
    <row r="1479" spans="1:22" s="172" customFormat="1" ht="12.75">
      <c r="A1479" s="1457"/>
      <c r="B1479" s="269"/>
      <c r="C1479" s="270"/>
      <c r="D1479" s="271"/>
      <c r="E1479" s="272"/>
      <c r="F1479" s="173"/>
      <c r="G1479" s="174"/>
      <c r="H1479" s="173"/>
      <c r="I1479" s="175"/>
      <c r="J1479" s="174"/>
      <c r="K1479" s="542"/>
      <c r="L1479" s="176"/>
      <c r="M1479" s="177"/>
      <c r="N1479" s="178"/>
      <c r="O1479" s="178"/>
      <c r="P1479" s="179"/>
      <c r="Q1479" s="180"/>
      <c r="R1479" s="603"/>
      <c r="S1479" s="603"/>
      <c r="T1479" s="181"/>
      <c r="U1479" s="603"/>
      <c r="V1479" s="779"/>
    </row>
    <row r="1480" spans="1:22" s="172" customFormat="1" ht="12">
      <c r="A1480" s="1454">
        <f>A1477+1</f>
        <v>15</v>
      </c>
      <c r="B1480" s="1784" t="s">
        <v>175</v>
      </c>
      <c r="C1480" s="1786" t="s">
        <v>643</v>
      </c>
      <c r="D1480" s="1455" t="s">
        <v>39</v>
      </c>
      <c r="E1480" s="603">
        <v>1200</v>
      </c>
      <c r="F1480" s="179"/>
      <c r="G1480" s="170">
        <v>6.2E-2</v>
      </c>
      <c r="H1480" s="179"/>
      <c r="I1480" s="169"/>
      <c r="J1480" s="170">
        <v>2.7000000000000001E-3</v>
      </c>
      <c r="K1480" s="171"/>
      <c r="L1480" s="531"/>
      <c r="M1480" s="532"/>
      <c r="N1480" s="533"/>
      <c r="O1480" s="533"/>
      <c r="P1480" s="534"/>
      <c r="Q1480" s="535"/>
      <c r="R1480" s="536">
        <f>G1481+J1481</f>
        <v>0.1612585</v>
      </c>
      <c r="S1480" s="781">
        <f>R1480+R1481</f>
        <v>0.3343852216</v>
      </c>
      <c r="T1480" s="780">
        <f>E1480*S1480</f>
        <v>401.26226592</v>
      </c>
      <c r="U1480" s="649">
        <f>S1480*$U$5</f>
        <v>0.43219239706158297</v>
      </c>
      <c r="V1480" s="649">
        <f>U1480*E1480</f>
        <v>518.63087647389955</v>
      </c>
    </row>
    <row r="1481" spans="1:22" s="172" customFormat="1" ht="22.5">
      <c r="A1481" s="1456"/>
      <c r="B1481" s="1785"/>
      <c r="C1481" s="1787"/>
      <c r="D1481" s="1455"/>
      <c r="E1481" s="603"/>
      <c r="F1481" s="179"/>
      <c r="G1481" s="227">
        <f>G1480*$J$1420/1000</f>
        <v>0.15300298000000001</v>
      </c>
      <c r="H1481" s="3"/>
      <c r="I1481" s="4"/>
      <c r="J1481" s="227">
        <f>J1480*$Q$1420/1000</f>
        <v>8.2555200000000006E-3</v>
      </c>
      <c r="K1481" s="171"/>
      <c r="L1481" s="537" t="s">
        <v>472</v>
      </c>
      <c r="M1481" s="538" t="s">
        <v>39</v>
      </c>
      <c r="N1481" s="539">
        <v>1.02</v>
      </c>
      <c r="O1481" s="540">
        <f>E1480*N1481</f>
        <v>1224</v>
      </c>
      <c r="P1481" s="541">
        <v>0.14000000000000001</v>
      </c>
      <c r="Q1481" s="240">
        <f>N1481*P1481*$N$1418</f>
        <v>0.17312672160000001</v>
      </c>
      <c r="R1481" s="603">
        <f>SUM(Q1481:Q1481)</f>
        <v>0.17312672160000001</v>
      </c>
      <c r="S1481" s="779"/>
      <c r="T1481" s="181"/>
      <c r="U1481" s="779"/>
      <c r="V1481" s="779"/>
    </row>
    <row r="1482" spans="1:22" s="172" customFormat="1" ht="12.75">
      <c r="A1482" s="1457"/>
      <c r="B1482" s="269"/>
      <c r="C1482" s="270"/>
      <c r="D1482" s="271"/>
      <c r="E1482" s="272"/>
      <c r="F1482" s="173"/>
      <c r="G1482" s="174"/>
      <c r="H1482" s="173"/>
      <c r="I1482" s="175"/>
      <c r="J1482" s="174"/>
      <c r="K1482" s="542"/>
      <c r="L1482" s="176"/>
      <c r="M1482" s="177"/>
      <c r="N1482" s="178"/>
      <c r="O1482" s="178"/>
      <c r="P1482" s="179"/>
      <c r="Q1482" s="180"/>
      <c r="R1482" s="603"/>
      <c r="S1482" s="603"/>
      <c r="T1482" s="181"/>
      <c r="U1482" s="603"/>
      <c r="V1482" s="779"/>
    </row>
    <row r="1483" spans="1:22" s="172" customFormat="1" ht="12">
      <c r="A1483" s="1454">
        <f>A1480+1</f>
        <v>16</v>
      </c>
      <c r="B1483" s="1784" t="s">
        <v>175</v>
      </c>
      <c r="C1483" s="1786" t="s">
        <v>642</v>
      </c>
      <c r="D1483" s="1455" t="s">
        <v>39</v>
      </c>
      <c r="E1483" s="603">
        <v>80</v>
      </c>
      <c r="F1483" s="179"/>
      <c r="G1483" s="170">
        <v>6.2E-2</v>
      </c>
      <c r="H1483" s="179"/>
      <c r="I1483" s="169"/>
      <c r="J1483" s="170">
        <v>2.7000000000000001E-3</v>
      </c>
      <c r="K1483" s="171"/>
      <c r="L1483" s="531"/>
      <c r="M1483" s="532"/>
      <c r="N1483" s="533"/>
      <c r="O1483" s="533"/>
      <c r="P1483" s="534"/>
      <c r="Q1483" s="535"/>
      <c r="R1483" s="536">
        <f>G1484+J1484</f>
        <v>0.1612585</v>
      </c>
      <c r="S1483" s="781">
        <f>R1483+R1484</f>
        <v>0.3343852216</v>
      </c>
      <c r="T1483" s="780">
        <f>E1483*S1483</f>
        <v>26.750817728000001</v>
      </c>
      <c r="U1483" s="649">
        <f>S1483*$U$5</f>
        <v>0.43219239706158297</v>
      </c>
      <c r="V1483" s="649">
        <f>U1483*E1483</f>
        <v>34.575391764926636</v>
      </c>
    </row>
    <row r="1484" spans="1:22" s="172" customFormat="1" ht="33.75">
      <c r="A1484" s="1456"/>
      <c r="B1484" s="1785"/>
      <c r="C1484" s="1787"/>
      <c r="D1484" s="1455"/>
      <c r="E1484" s="603"/>
      <c r="F1484" s="179"/>
      <c r="G1484" s="227">
        <f>G1483*$J$1420/1000</f>
        <v>0.15300298000000001</v>
      </c>
      <c r="H1484" s="3"/>
      <c r="I1484" s="4"/>
      <c r="J1484" s="227">
        <f>J1483*$Q$1420/1000</f>
        <v>8.2555200000000006E-3</v>
      </c>
      <c r="K1484" s="171"/>
      <c r="L1484" s="537" t="s">
        <v>473</v>
      </c>
      <c r="M1484" s="538" t="s">
        <v>39</v>
      </c>
      <c r="N1484" s="539">
        <v>1.02</v>
      </c>
      <c r="O1484" s="540">
        <f>E1483*N1484</f>
        <v>81.599999999999994</v>
      </c>
      <c r="P1484" s="541">
        <v>0.14000000000000001</v>
      </c>
      <c r="Q1484" s="240">
        <f>N1484*P1484*$N$1418</f>
        <v>0.17312672160000001</v>
      </c>
      <c r="R1484" s="603">
        <f>SUM(Q1484:Q1484)</f>
        <v>0.17312672160000001</v>
      </c>
      <c r="S1484" s="779"/>
      <c r="T1484" s="181"/>
      <c r="U1484" s="779"/>
      <c r="V1484" s="779"/>
    </row>
    <row r="1485" spans="1:22" s="172" customFormat="1" ht="12.75">
      <c r="A1485" s="1457"/>
      <c r="B1485" s="269"/>
      <c r="C1485" s="270"/>
      <c r="D1485" s="271"/>
      <c r="E1485" s="272"/>
      <c r="F1485" s="173"/>
      <c r="G1485" s="174"/>
      <c r="H1485" s="173"/>
      <c r="I1485" s="175"/>
      <c r="J1485" s="174"/>
      <c r="K1485" s="542"/>
      <c r="L1485" s="176"/>
      <c r="M1485" s="177"/>
      <c r="N1485" s="178"/>
      <c r="O1485" s="178"/>
      <c r="P1485" s="179"/>
      <c r="Q1485" s="180"/>
      <c r="R1485" s="603"/>
      <c r="S1485" s="603"/>
      <c r="T1485" s="181"/>
      <c r="U1485" s="603"/>
      <c r="V1485" s="779"/>
    </row>
    <row r="1486" spans="1:22" s="7" customFormat="1" ht="12">
      <c r="A1486" s="1289">
        <f>A1483+1</f>
        <v>17</v>
      </c>
      <c r="B1486" s="1724" t="s">
        <v>547</v>
      </c>
      <c r="C1486" s="1726" t="s">
        <v>641</v>
      </c>
      <c r="D1486" s="298" t="s">
        <v>39</v>
      </c>
      <c r="E1486" s="593">
        <v>120</v>
      </c>
      <c r="F1486" s="232"/>
      <c r="G1486" s="227"/>
      <c r="H1486" s="232"/>
      <c r="I1486" s="364"/>
      <c r="J1486" s="227"/>
      <c r="K1486" s="365"/>
      <c r="L1486" s="377"/>
      <c r="M1486" s="229"/>
      <c r="N1486" s="230"/>
      <c r="O1486" s="230"/>
      <c r="P1486" s="232"/>
      <c r="Q1486" s="233"/>
      <c r="R1486" s="234">
        <f>G1487+J1487</f>
        <v>0</v>
      </c>
      <c r="S1486" s="778">
        <f>R1486+R1487</f>
        <v>0.24247440000000001</v>
      </c>
      <c r="T1486" s="777">
        <f>E1486*S1486</f>
        <v>29.096928000000002</v>
      </c>
      <c r="U1486" s="649">
        <f>S1486*$U$5</f>
        <v>0.31339779808638857</v>
      </c>
      <c r="V1486" s="649">
        <f>U1486*E1486</f>
        <v>37.607735770366631</v>
      </c>
    </row>
    <row r="1487" spans="1:22" s="7" customFormat="1" ht="22.5">
      <c r="A1487" s="1293"/>
      <c r="B1487" s="1725"/>
      <c r="C1487" s="1727"/>
      <c r="D1487" s="298"/>
      <c r="E1487" s="594"/>
      <c r="F1487" s="3"/>
      <c r="G1487" s="227"/>
      <c r="H1487" s="3"/>
      <c r="I1487" s="4"/>
      <c r="J1487" s="227"/>
      <c r="K1487" s="6"/>
      <c r="L1487" s="378" t="s">
        <v>474</v>
      </c>
      <c r="M1487" s="309" t="s">
        <v>39</v>
      </c>
      <c r="N1487" s="310">
        <v>1</v>
      </c>
      <c r="O1487" s="776">
        <f>E1486*N1487</f>
        <v>120</v>
      </c>
      <c r="P1487" s="237">
        <v>0.2</v>
      </c>
      <c r="Q1487" s="194">
        <f>N1487*P1487*$N$1418</f>
        <v>0.24247440000000001</v>
      </c>
      <c r="R1487" s="594">
        <f>SUM(Q1487:Q1487)</f>
        <v>0.24247440000000001</v>
      </c>
      <c r="S1487" s="775"/>
      <c r="T1487" s="12"/>
      <c r="U1487" s="775"/>
      <c r="V1487" s="775"/>
    </row>
    <row r="1488" spans="1:22" s="7" customFormat="1">
      <c r="A1488" s="1294"/>
      <c r="B1488" s="17"/>
      <c r="C1488" s="774"/>
      <c r="D1488" s="18"/>
      <c r="E1488" s="19"/>
      <c r="F1488" s="20"/>
      <c r="G1488" s="21"/>
      <c r="H1488" s="20"/>
      <c r="I1488" s="22"/>
      <c r="J1488" s="21"/>
      <c r="K1488" s="373"/>
      <c r="L1488" s="773"/>
      <c r="M1488" s="54"/>
      <c r="N1488" s="55"/>
      <c r="O1488" s="55"/>
      <c r="P1488" s="20"/>
      <c r="Q1488" s="772"/>
      <c r="R1488" s="19"/>
      <c r="S1488" s="19"/>
      <c r="T1488" s="771"/>
      <c r="U1488" s="19"/>
      <c r="V1488" s="1399"/>
    </row>
    <row r="1489" spans="1:22" s="723" customFormat="1" ht="12">
      <c r="A1489" s="1449">
        <f>A1486+1</f>
        <v>18</v>
      </c>
      <c r="B1489" s="1716" t="s">
        <v>547</v>
      </c>
      <c r="C1489" s="1728" t="s">
        <v>640</v>
      </c>
      <c r="D1489" s="767" t="s">
        <v>60</v>
      </c>
      <c r="E1489" s="766">
        <v>11</v>
      </c>
      <c r="F1489" s="760"/>
      <c r="G1489" s="755"/>
      <c r="H1489" s="760"/>
      <c r="I1489" s="765"/>
      <c r="J1489" s="755"/>
      <c r="K1489" s="764"/>
      <c r="L1489" s="763"/>
      <c r="M1489" s="762"/>
      <c r="N1489" s="761"/>
      <c r="O1489" s="761"/>
      <c r="P1489" s="760"/>
      <c r="Q1489" s="759"/>
      <c r="R1489" s="758">
        <f>G1490+J1490</f>
        <v>0</v>
      </c>
      <c r="S1489" s="757">
        <f>R1489+R1490</f>
        <v>3.637116E-2</v>
      </c>
      <c r="T1489" s="756">
        <f>E1489*S1489</f>
        <v>0.40008275999999998</v>
      </c>
      <c r="U1489" s="649">
        <f>S1489*$U$5</f>
        <v>4.700966971295828E-2</v>
      </c>
      <c r="V1489" s="649">
        <f>U1489*E1489</f>
        <v>0.51710636684254108</v>
      </c>
    </row>
    <row r="1490" spans="1:22" s="723" customFormat="1" ht="12">
      <c r="A1490" s="1450"/>
      <c r="B1490" s="1717"/>
      <c r="C1490" s="1729"/>
      <c r="D1490" s="747"/>
      <c r="E1490" s="738"/>
      <c r="F1490" s="746"/>
      <c r="G1490" s="755">
        <f>G1489*$J$1420/1000</f>
        <v>0</v>
      </c>
      <c r="H1490" s="746"/>
      <c r="I1490" s="745"/>
      <c r="J1490" s="755">
        <f>J1489*$Q$1420/1000</f>
        <v>0</v>
      </c>
      <c r="K1490" s="743"/>
      <c r="L1490" s="1730" t="s">
        <v>475</v>
      </c>
      <c r="M1490" s="754" t="s">
        <v>60</v>
      </c>
      <c r="N1490" s="753">
        <v>1</v>
      </c>
      <c r="O1490" s="752">
        <f>E1489*N1490</f>
        <v>11</v>
      </c>
      <c r="P1490" s="751">
        <v>0.03</v>
      </c>
      <c r="Q1490" s="750">
        <f>N1490*P1490*$N$1418</f>
        <v>3.637116E-2</v>
      </c>
      <c r="R1490" s="738">
        <f>SUM(Q1490:Q1490)</f>
        <v>3.637116E-2</v>
      </c>
      <c r="S1490" s="749"/>
      <c r="T1490" s="737"/>
      <c r="U1490" s="749"/>
      <c r="V1490" s="749"/>
    </row>
    <row r="1491" spans="1:22" s="723" customFormat="1" ht="12">
      <c r="A1491" s="1450"/>
      <c r="B1491" s="748"/>
      <c r="C1491" s="1729"/>
      <c r="D1491" s="747"/>
      <c r="E1491" s="738"/>
      <c r="F1491" s="746"/>
      <c r="G1491" s="744"/>
      <c r="H1491" s="746"/>
      <c r="I1491" s="745"/>
      <c r="J1491" s="744"/>
      <c r="K1491" s="743"/>
      <c r="L1491" s="1731"/>
      <c r="M1491" s="742"/>
      <c r="N1491" s="741"/>
      <c r="O1491" s="741"/>
      <c r="P1491" s="740"/>
      <c r="Q1491" s="739"/>
      <c r="R1491" s="738"/>
      <c r="S1491" s="738"/>
      <c r="T1491" s="737"/>
      <c r="U1491" s="738"/>
      <c r="V1491" s="749"/>
    </row>
    <row r="1492" spans="1:22" s="723" customFormat="1" ht="13.5">
      <c r="A1492" s="1451"/>
      <c r="B1492" s="736"/>
      <c r="C1492" s="735"/>
      <c r="D1492" s="734"/>
      <c r="E1492" s="725"/>
      <c r="F1492" s="727"/>
      <c r="G1492" s="732"/>
      <c r="H1492" s="727"/>
      <c r="I1492" s="733"/>
      <c r="J1492" s="732"/>
      <c r="K1492" s="731"/>
      <c r="L1492" s="730"/>
      <c r="M1492" s="729"/>
      <c r="N1492" s="728"/>
      <c r="O1492" s="728"/>
      <c r="P1492" s="727"/>
      <c r="Q1492" s="726"/>
      <c r="R1492" s="725"/>
      <c r="S1492" s="725"/>
      <c r="T1492" s="724"/>
      <c r="U1492" s="725"/>
      <c r="V1492" s="1452"/>
    </row>
    <row r="1493" spans="1:22" s="723" customFormat="1" ht="12">
      <c r="A1493" s="1449">
        <f>A1489+1</f>
        <v>19</v>
      </c>
      <c r="B1493" s="1716" t="s">
        <v>170</v>
      </c>
      <c r="C1493" s="1718" t="s">
        <v>639</v>
      </c>
      <c r="D1493" s="767" t="s">
        <v>60</v>
      </c>
      <c r="E1493" s="766">
        <v>8</v>
      </c>
      <c r="F1493" s="760"/>
      <c r="G1493" s="755">
        <v>15.2</v>
      </c>
      <c r="H1493" s="760"/>
      <c r="I1493" s="765"/>
      <c r="J1493" s="755"/>
      <c r="K1493" s="764"/>
      <c r="L1493" s="763"/>
      <c r="M1493" s="762"/>
      <c r="N1493" s="761"/>
      <c r="O1493" s="761"/>
      <c r="P1493" s="760"/>
      <c r="Q1493" s="759"/>
      <c r="R1493" s="758">
        <f>G1494+J1494</f>
        <v>37.510407999999998</v>
      </c>
      <c r="S1493" s="757">
        <f>R1493+R1494</f>
        <v>114.87128799999999</v>
      </c>
      <c r="T1493" s="756">
        <f>E1493*S1493</f>
        <v>918.97030399999994</v>
      </c>
      <c r="U1493" s="649">
        <f>S1493*$U$6</f>
        <v>118.84066535683998</v>
      </c>
      <c r="V1493" s="649">
        <f>U1493*E1493</f>
        <v>950.72532285471982</v>
      </c>
    </row>
    <row r="1494" spans="1:22" s="723" customFormat="1" ht="12">
      <c r="A1494" s="1450"/>
      <c r="B1494" s="1717"/>
      <c r="C1494" s="1719"/>
      <c r="D1494" s="747"/>
      <c r="E1494" s="738"/>
      <c r="F1494" s="746"/>
      <c r="G1494" s="755">
        <f>G1493*$J$1420/1000</f>
        <v>37.510407999999998</v>
      </c>
      <c r="H1494" s="746"/>
      <c r="I1494" s="745"/>
      <c r="J1494" s="755">
        <f>J1493*$Q$1420/1000</f>
        <v>0</v>
      </c>
      <c r="K1494" s="743"/>
      <c r="L1494" s="1714" t="s">
        <v>476</v>
      </c>
      <c r="M1494" s="754" t="s">
        <v>60</v>
      </c>
      <c r="N1494" s="753">
        <v>1</v>
      </c>
      <c r="O1494" s="752">
        <f>E1493*N1494</f>
        <v>8</v>
      </c>
      <c r="P1494" s="751">
        <v>67</v>
      </c>
      <c r="Q1494" s="750">
        <f>N1494*P1494*$N$1419</f>
        <v>77.360879999999995</v>
      </c>
      <c r="R1494" s="738">
        <f>SUM(Q1494:Q1494)</f>
        <v>77.360879999999995</v>
      </c>
      <c r="S1494" s="749"/>
      <c r="T1494" s="737"/>
      <c r="U1494" s="749"/>
      <c r="V1494" s="749"/>
    </row>
    <row r="1495" spans="1:22" s="723" customFormat="1" ht="12">
      <c r="A1495" s="1450"/>
      <c r="B1495" s="748" t="s">
        <v>171</v>
      </c>
      <c r="C1495" s="1719"/>
      <c r="D1495" s="747"/>
      <c r="E1495" s="738"/>
      <c r="F1495" s="746"/>
      <c r="G1495" s="744"/>
      <c r="H1495" s="746"/>
      <c r="I1495" s="745"/>
      <c r="J1495" s="744"/>
      <c r="K1495" s="743"/>
      <c r="L1495" s="1715"/>
      <c r="M1495" s="742"/>
      <c r="N1495" s="741"/>
      <c r="O1495" s="741"/>
      <c r="P1495" s="740"/>
      <c r="Q1495" s="739"/>
      <c r="R1495" s="738"/>
      <c r="S1495" s="738"/>
      <c r="T1495" s="737"/>
      <c r="U1495" s="738"/>
      <c r="V1495" s="749"/>
    </row>
    <row r="1496" spans="1:22" s="723" customFormat="1" ht="13.5">
      <c r="A1496" s="1451"/>
      <c r="B1496" s="736"/>
      <c r="C1496" s="735"/>
      <c r="D1496" s="734"/>
      <c r="E1496" s="725"/>
      <c r="F1496" s="727"/>
      <c r="G1496" s="732"/>
      <c r="H1496" s="727"/>
      <c r="I1496" s="733"/>
      <c r="J1496" s="732"/>
      <c r="K1496" s="731"/>
      <c r="L1496" s="730"/>
      <c r="M1496" s="729"/>
      <c r="N1496" s="728"/>
      <c r="O1496" s="728"/>
      <c r="P1496" s="727"/>
      <c r="Q1496" s="726"/>
      <c r="R1496" s="725"/>
      <c r="S1496" s="725"/>
      <c r="T1496" s="724"/>
      <c r="U1496" s="725"/>
      <c r="V1496" s="1452"/>
    </row>
    <row r="1497" spans="1:22" s="723" customFormat="1" ht="12">
      <c r="A1497" s="1449">
        <f>A1493+1</f>
        <v>20</v>
      </c>
      <c r="B1497" s="1716" t="s">
        <v>170</v>
      </c>
      <c r="C1497" s="1718" t="s">
        <v>638</v>
      </c>
      <c r="D1497" s="767" t="s">
        <v>60</v>
      </c>
      <c r="E1497" s="766">
        <v>11</v>
      </c>
      <c r="F1497" s="760"/>
      <c r="G1497" s="755">
        <v>15.2</v>
      </c>
      <c r="H1497" s="760"/>
      <c r="I1497" s="765"/>
      <c r="J1497" s="755"/>
      <c r="K1497" s="764"/>
      <c r="L1497" s="763"/>
      <c r="M1497" s="762"/>
      <c r="N1497" s="761"/>
      <c r="O1497" s="761"/>
      <c r="P1497" s="760"/>
      <c r="Q1497" s="759"/>
      <c r="R1497" s="758">
        <f>G1498+J1498</f>
        <v>37.510407999999998</v>
      </c>
      <c r="S1497" s="757">
        <f>R1497+R1498</f>
        <v>151.81976799999998</v>
      </c>
      <c r="T1497" s="756">
        <f>E1497*S1497</f>
        <v>1670.0174479999998</v>
      </c>
      <c r="U1497" s="649">
        <f>S1497*$U$6</f>
        <v>157.06590008323997</v>
      </c>
      <c r="V1497" s="649">
        <f>U1497*E1497</f>
        <v>1727.7249009156396</v>
      </c>
    </row>
    <row r="1498" spans="1:22" s="723" customFormat="1" ht="12">
      <c r="A1498" s="1450"/>
      <c r="B1498" s="1717"/>
      <c r="C1498" s="1719"/>
      <c r="D1498" s="747"/>
      <c r="E1498" s="738"/>
      <c r="F1498" s="746"/>
      <c r="G1498" s="755">
        <f>G1497*$J$1420/1000</f>
        <v>37.510407999999998</v>
      </c>
      <c r="H1498" s="746"/>
      <c r="I1498" s="745"/>
      <c r="J1498" s="755">
        <f>J1497*$Q$1420/1000</f>
        <v>0</v>
      </c>
      <c r="K1498" s="743"/>
      <c r="L1498" s="1714" t="s">
        <v>477</v>
      </c>
      <c r="M1498" s="754" t="s">
        <v>60</v>
      </c>
      <c r="N1498" s="753">
        <v>1</v>
      </c>
      <c r="O1498" s="752">
        <f>E1497*N1498</f>
        <v>11</v>
      </c>
      <c r="P1498" s="751">
        <v>99</v>
      </c>
      <c r="Q1498" s="750">
        <f>N1498*P1498*$N$1419</f>
        <v>114.30935999999998</v>
      </c>
      <c r="R1498" s="738">
        <f>SUM(Q1498:Q1498)</f>
        <v>114.30935999999998</v>
      </c>
      <c r="S1498" s="749"/>
      <c r="T1498" s="737"/>
      <c r="U1498" s="749"/>
      <c r="V1498" s="749"/>
    </row>
    <row r="1499" spans="1:22" s="723" customFormat="1" ht="12">
      <c r="A1499" s="1450"/>
      <c r="B1499" s="748" t="s">
        <v>171</v>
      </c>
      <c r="C1499" s="1719"/>
      <c r="D1499" s="747"/>
      <c r="E1499" s="738"/>
      <c r="F1499" s="746"/>
      <c r="G1499" s="744"/>
      <c r="H1499" s="746"/>
      <c r="I1499" s="745"/>
      <c r="J1499" s="744"/>
      <c r="K1499" s="743"/>
      <c r="L1499" s="1715"/>
      <c r="M1499" s="742"/>
      <c r="N1499" s="741"/>
      <c r="O1499" s="741"/>
      <c r="P1499" s="740"/>
      <c r="Q1499" s="739"/>
      <c r="R1499" s="738"/>
      <c r="S1499" s="738"/>
      <c r="T1499" s="737"/>
      <c r="U1499" s="738"/>
      <c r="V1499" s="749"/>
    </row>
    <row r="1500" spans="1:22" s="723" customFormat="1" ht="13.5">
      <c r="A1500" s="1451"/>
      <c r="B1500" s="736"/>
      <c r="C1500" s="735"/>
      <c r="D1500" s="734"/>
      <c r="E1500" s="725"/>
      <c r="F1500" s="727"/>
      <c r="G1500" s="732"/>
      <c r="H1500" s="727"/>
      <c r="I1500" s="733"/>
      <c r="J1500" s="732"/>
      <c r="K1500" s="731"/>
      <c r="L1500" s="730"/>
      <c r="M1500" s="729"/>
      <c r="N1500" s="728"/>
      <c r="O1500" s="728"/>
      <c r="P1500" s="727"/>
      <c r="Q1500" s="726"/>
      <c r="R1500" s="725"/>
      <c r="S1500" s="725"/>
      <c r="T1500" s="724"/>
      <c r="U1500" s="725"/>
      <c r="V1500" s="1452"/>
    </row>
    <row r="1501" spans="1:22" s="723" customFormat="1" ht="12">
      <c r="A1501" s="1449">
        <f>A1497+1</f>
        <v>21</v>
      </c>
      <c r="B1501" s="1716" t="s">
        <v>547</v>
      </c>
      <c r="C1501" s="1728" t="s">
        <v>637</v>
      </c>
      <c r="D1501" s="767" t="s">
        <v>60</v>
      </c>
      <c r="E1501" s="766">
        <v>3</v>
      </c>
      <c r="F1501" s="760"/>
      <c r="G1501" s="755"/>
      <c r="H1501" s="760"/>
      <c r="I1501" s="765"/>
      <c r="J1501" s="755"/>
      <c r="K1501" s="764"/>
      <c r="L1501" s="763"/>
      <c r="M1501" s="762"/>
      <c r="N1501" s="761"/>
      <c r="O1501" s="761"/>
      <c r="P1501" s="760"/>
      <c r="Q1501" s="759"/>
      <c r="R1501" s="758">
        <f>G1502+J1502</f>
        <v>0</v>
      </c>
      <c r="S1501" s="757">
        <f>R1501+R1502</f>
        <v>23.092799999999997</v>
      </c>
      <c r="T1501" s="756">
        <f>E1501*S1501</f>
        <v>69.278399999999991</v>
      </c>
      <c r="U1501" s="649">
        <f>S1501*$U$5</f>
        <v>29.847409341560809</v>
      </c>
      <c r="V1501" s="649">
        <f>U1501*E1501</f>
        <v>89.54222802468243</v>
      </c>
    </row>
    <row r="1502" spans="1:22" s="723" customFormat="1" ht="12">
      <c r="A1502" s="1450"/>
      <c r="B1502" s="1717"/>
      <c r="C1502" s="1729"/>
      <c r="D1502" s="747"/>
      <c r="E1502" s="738"/>
      <c r="F1502" s="746"/>
      <c r="G1502" s="755">
        <f>G1501*$J$1420/1000</f>
        <v>0</v>
      </c>
      <c r="H1502" s="746"/>
      <c r="I1502" s="745"/>
      <c r="J1502" s="755">
        <f>J1501*$Q$1420/1000</f>
        <v>0</v>
      </c>
      <c r="K1502" s="743"/>
      <c r="L1502" s="1730" t="s">
        <v>478</v>
      </c>
      <c r="M1502" s="754" t="s">
        <v>60</v>
      </c>
      <c r="N1502" s="753">
        <v>1</v>
      </c>
      <c r="O1502" s="752">
        <f>E1501*N1502</f>
        <v>3</v>
      </c>
      <c r="P1502" s="751">
        <v>20</v>
      </c>
      <c r="Q1502" s="750">
        <f>N1502*P1502*$N$1419</f>
        <v>23.092799999999997</v>
      </c>
      <c r="R1502" s="738">
        <f>SUM(Q1502:Q1502)</f>
        <v>23.092799999999997</v>
      </c>
      <c r="S1502" s="749"/>
      <c r="T1502" s="737"/>
      <c r="U1502" s="749"/>
      <c r="V1502" s="749"/>
    </row>
    <row r="1503" spans="1:22" s="723" customFormat="1" ht="12">
      <c r="A1503" s="1450"/>
      <c r="B1503" s="748"/>
      <c r="C1503" s="1729"/>
      <c r="D1503" s="747"/>
      <c r="E1503" s="738"/>
      <c r="F1503" s="746"/>
      <c r="G1503" s="744"/>
      <c r="H1503" s="746"/>
      <c r="I1503" s="745"/>
      <c r="J1503" s="744"/>
      <c r="K1503" s="743"/>
      <c r="L1503" s="1731"/>
      <c r="M1503" s="742"/>
      <c r="N1503" s="741"/>
      <c r="O1503" s="741"/>
      <c r="P1503" s="740"/>
      <c r="Q1503" s="739"/>
      <c r="R1503" s="738"/>
      <c r="S1503" s="738"/>
      <c r="T1503" s="737"/>
      <c r="U1503" s="738"/>
      <c r="V1503" s="749"/>
    </row>
    <row r="1504" spans="1:22" s="723" customFormat="1" ht="13.5">
      <c r="A1504" s="1451"/>
      <c r="B1504" s="736"/>
      <c r="C1504" s="735"/>
      <c r="D1504" s="734"/>
      <c r="E1504" s="725"/>
      <c r="F1504" s="727"/>
      <c r="G1504" s="732"/>
      <c r="H1504" s="727"/>
      <c r="I1504" s="733"/>
      <c r="J1504" s="732"/>
      <c r="K1504" s="731"/>
      <c r="L1504" s="730"/>
      <c r="M1504" s="729"/>
      <c r="N1504" s="728"/>
      <c r="O1504" s="728"/>
      <c r="P1504" s="727"/>
      <c r="Q1504" s="726"/>
      <c r="R1504" s="725"/>
      <c r="S1504" s="725"/>
      <c r="T1504" s="724"/>
      <c r="U1504" s="725"/>
      <c r="V1504" s="1452"/>
    </row>
    <row r="1505" spans="1:22" s="254" customFormat="1" ht="12">
      <c r="A1505" s="1458">
        <f>A1501+1</f>
        <v>22</v>
      </c>
      <c r="B1505" s="1459" t="s">
        <v>238</v>
      </c>
      <c r="C1505" s="1722" t="s">
        <v>636</v>
      </c>
      <c r="D1505" s="1460" t="s">
        <v>480</v>
      </c>
      <c r="E1505" s="604">
        <v>1</v>
      </c>
      <c r="F1505" s="266"/>
      <c r="G1505" s="246">
        <v>0</v>
      </c>
      <c r="H1505" s="266"/>
      <c r="I1505" s="245"/>
      <c r="J1505" s="246">
        <v>0</v>
      </c>
      <c r="K1505" s="247"/>
      <c r="L1505" s="248"/>
      <c r="M1505" s="249"/>
      <c r="N1505" s="250"/>
      <c r="O1505" s="250"/>
      <c r="P1505" s="251"/>
      <c r="Q1505" s="252"/>
      <c r="R1505" s="253">
        <f>G1506+J1506</f>
        <v>0</v>
      </c>
      <c r="S1505" s="770">
        <f>R1505+R1506</f>
        <v>461.85599999999994</v>
      </c>
      <c r="T1505" s="769">
        <f>E1505*S1505</f>
        <v>461.85599999999994</v>
      </c>
      <c r="U1505" s="649">
        <f>S1505*$U$6</f>
        <v>477.81543407999987</v>
      </c>
      <c r="V1505" s="649">
        <f>U1505*E1505</f>
        <v>477.81543407999987</v>
      </c>
    </row>
    <row r="1506" spans="1:22" s="254" customFormat="1" ht="22.5">
      <c r="A1506" s="1461"/>
      <c r="B1506" s="1462" t="s">
        <v>546</v>
      </c>
      <c r="C1506" s="1723"/>
      <c r="D1506" s="1463"/>
      <c r="E1506" s="604"/>
      <c r="F1506" s="266"/>
      <c r="G1506" s="255">
        <f>G1505*$J$1420/1000</f>
        <v>0</v>
      </c>
      <c r="H1506" s="266"/>
      <c r="I1506" s="245"/>
      <c r="J1506" s="255">
        <f>J1505*$Q$1420/1000</f>
        <v>0</v>
      </c>
      <c r="K1506" s="247"/>
      <c r="L1506" s="256" t="s">
        <v>479</v>
      </c>
      <c r="M1506" s="273" t="s">
        <v>60</v>
      </c>
      <c r="N1506" s="274">
        <v>1</v>
      </c>
      <c r="O1506" s="275">
        <f>E1505*N1506</f>
        <v>1</v>
      </c>
      <c r="P1506" s="257">
        <v>400</v>
      </c>
      <c r="Q1506" s="258">
        <f>N1506*P1506*$N$1419</f>
        <v>461.85599999999994</v>
      </c>
      <c r="R1506" s="604">
        <f>SUM(Q1506:Q1506)</f>
        <v>461.85599999999994</v>
      </c>
      <c r="S1506" s="768"/>
      <c r="T1506" s="268"/>
      <c r="U1506" s="768"/>
      <c r="V1506" s="768"/>
    </row>
    <row r="1507" spans="1:22" s="254" customFormat="1">
      <c r="A1507" s="1464"/>
      <c r="B1507" s="306"/>
      <c r="C1507" s="307"/>
      <c r="D1507" s="308"/>
      <c r="E1507" s="285"/>
      <c r="F1507" s="259"/>
      <c r="G1507" s="260"/>
      <c r="H1507" s="259"/>
      <c r="I1507" s="261"/>
      <c r="J1507" s="260"/>
      <c r="K1507" s="262"/>
      <c r="L1507" s="263"/>
      <c r="M1507" s="264"/>
      <c r="N1507" s="265"/>
      <c r="O1507" s="265"/>
      <c r="P1507" s="266"/>
      <c r="Q1507" s="267"/>
      <c r="R1507" s="604"/>
      <c r="S1507" s="604"/>
      <c r="T1507" s="268"/>
      <c r="U1507" s="604"/>
      <c r="V1507" s="768"/>
    </row>
    <row r="1508" spans="1:22" s="254" customFormat="1" ht="12">
      <c r="A1508" s="1458">
        <f>A1505+1</f>
        <v>23</v>
      </c>
      <c r="B1508" s="1459" t="s">
        <v>238</v>
      </c>
      <c r="C1508" s="1722" t="s">
        <v>635</v>
      </c>
      <c r="D1508" s="1460" t="s">
        <v>480</v>
      </c>
      <c r="E1508" s="604">
        <v>1</v>
      </c>
      <c r="F1508" s="266"/>
      <c r="G1508" s="246">
        <v>0</v>
      </c>
      <c r="H1508" s="266"/>
      <c r="I1508" s="245"/>
      <c r="J1508" s="246">
        <v>0</v>
      </c>
      <c r="K1508" s="247"/>
      <c r="L1508" s="248"/>
      <c r="M1508" s="249"/>
      <c r="N1508" s="250"/>
      <c r="O1508" s="250"/>
      <c r="P1508" s="251"/>
      <c r="Q1508" s="252"/>
      <c r="R1508" s="253">
        <f>G1509+J1509</f>
        <v>0</v>
      </c>
      <c r="S1508" s="770">
        <f>R1508+R1509</f>
        <v>63.505199999999995</v>
      </c>
      <c r="T1508" s="769">
        <f>E1508*S1508</f>
        <v>63.505199999999995</v>
      </c>
      <c r="U1508" s="649">
        <f>S1508*$U$6</f>
        <v>65.699622185999985</v>
      </c>
      <c r="V1508" s="649">
        <f>U1508*E1508</f>
        <v>65.699622185999985</v>
      </c>
    </row>
    <row r="1509" spans="1:22" s="254" customFormat="1" ht="12">
      <c r="A1509" s="1461"/>
      <c r="B1509" s="1462" t="s">
        <v>546</v>
      </c>
      <c r="C1509" s="1723"/>
      <c r="D1509" s="1463"/>
      <c r="E1509" s="604"/>
      <c r="F1509" s="266"/>
      <c r="G1509" s="255">
        <f>G1508*$J$1420/1000</f>
        <v>0</v>
      </c>
      <c r="H1509" s="266"/>
      <c r="I1509" s="245"/>
      <c r="J1509" s="255">
        <f>J1508*$Q$1420/1000</f>
        <v>0</v>
      </c>
      <c r="K1509" s="247"/>
      <c r="L1509" s="256" t="s">
        <v>481</v>
      </c>
      <c r="M1509" s="273" t="s">
        <v>60</v>
      </c>
      <c r="N1509" s="274">
        <v>1</v>
      </c>
      <c r="O1509" s="275">
        <f>E1508*N1509</f>
        <v>1</v>
      </c>
      <c r="P1509" s="257">
        <v>55</v>
      </c>
      <c r="Q1509" s="258">
        <f>N1509*P1509*$N$1419</f>
        <v>63.505199999999995</v>
      </c>
      <c r="R1509" s="604">
        <f>SUM(Q1509:Q1509)</f>
        <v>63.505199999999995</v>
      </c>
      <c r="S1509" s="768"/>
      <c r="T1509" s="268"/>
      <c r="U1509" s="768"/>
      <c r="V1509" s="768"/>
    </row>
    <row r="1510" spans="1:22" s="254" customFormat="1">
      <c r="A1510" s="1464"/>
      <c r="B1510" s="306"/>
      <c r="C1510" s="307"/>
      <c r="D1510" s="308"/>
      <c r="E1510" s="285"/>
      <c r="F1510" s="259"/>
      <c r="G1510" s="260"/>
      <c r="H1510" s="259"/>
      <c r="I1510" s="261"/>
      <c r="J1510" s="260"/>
      <c r="K1510" s="262"/>
      <c r="L1510" s="263"/>
      <c r="M1510" s="264"/>
      <c r="N1510" s="265"/>
      <c r="O1510" s="265"/>
      <c r="P1510" s="266"/>
      <c r="Q1510" s="267"/>
      <c r="R1510" s="604"/>
      <c r="S1510" s="604"/>
      <c r="T1510" s="268"/>
      <c r="U1510" s="604"/>
      <c r="V1510" s="768"/>
    </row>
    <row r="1511" spans="1:22" s="723" customFormat="1" ht="12">
      <c r="A1511" s="1449">
        <f>A1508+1</f>
        <v>24</v>
      </c>
      <c r="B1511" s="1716" t="s">
        <v>33</v>
      </c>
      <c r="C1511" s="1718" t="s">
        <v>634</v>
      </c>
      <c r="D1511" s="767" t="s">
        <v>60</v>
      </c>
      <c r="E1511" s="766">
        <v>1</v>
      </c>
      <c r="F1511" s="760"/>
      <c r="G1511" s="755"/>
      <c r="H1511" s="760"/>
      <c r="I1511" s="765"/>
      <c r="J1511" s="755"/>
      <c r="K1511" s="764"/>
      <c r="L1511" s="763"/>
      <c r="M1511" s="762"/>
      <c r="N1511" s="761"/>
      <c r="O1511" s="761"/>
      <c r="P1511" s="760"/>
      <c r="Q1511" s="759"/>
      <c r="R1511" s="758">
        <f>G1512+J1512</f>
        <v>0</v>
      </c>
      <c r="S1511" s="757">
        <f>R1511+R1512</f>
        <v>127.01039999999999</v>
      </c>
      <c r="T1511" s="756">
        <f>E1511*S1511</f>
        <v>127.01039999999999</v>
      </c>
      <c r="U1511" s="649">
        <f>S1511*$U$5</f>
        <v>164.16075137858445</v>
      </c>
      <c r="V1511" s="649">
        <f>U1511*E1511</f>
        <v>164.16075137858445</v>
      </c>
    </row>
    <row r="1512" spans="1:22" s="723" customFormat="1" ht="12">
      <c r="A1512" s="1450"/>
      <c r="B1512" s="1717"/>
      <c r="C1512" s="1719"/>
      <c r="D1512" s="747"/>
      <c r="E1512" s="738"/>
      <c r="F1512" s="746"/>
      <c r="G1512" s="755">
        <f>G1511*$J$1420/1000</f>
        <v>0</v>
      </c>
      <c r="H1512" s="746"/>
      <c r="I1512" s="745"/>
      <c r="J1512" s="755">
        <f>J1511*$Q$1420/1000</f>
        <v>0</v>
      </c>
      <c r="K1512" s="743"/>
      <c r="L1512" s="1714" t="s">
        <v>172</v>
      </c>
      <c r="M1512" s="754" t="s">
        <v>60</v>
      </c>
      <c r="N1512" s="753">
        <v>1</v>
      </c>
      <c r="O1512" s="752">
        <f>E1511*N1512</f>
        <v>1</v>
      </c>
      <c r="P1512" s="751">
        <v>110</v>
      </c>
      <c r="Q1512" s="750">
        <f>N1512*P1512*$N$1419</f>
        <v>127.01039999999999</v>
      </c>
      <c r="R1512" s="738">
        <f>SUM(Q1512:Q1512)</f>
        <v>127.01039999999999</v>
      </c>
      <c r="S1512" s="749"/>
      <c r="T1512" s="737"/>
      <c r="U1512" s="749"/>
      <c r="V1512" s="749"/>
    </row>
    <row r="1513" spans="1:22" s="723" customFormat="1" ht="12">
      <c r="A1513" s="1450"/>
      <c r="B1513" s="748" t="s">
        <v>546</v>
      </c>
      <c r="C1513" s="1719"/>
      <c r="D1513" s="747"/>
      <c r="E1513" s="738"/>
      <c r="F1513" s="746"/>
      <c r="G1513" s="744"/>
      <c r="H1513" s="746"/>
      <c r="I1513" s="745"/>
      <c r="J1513" s="744"/>
      <c r="K1513" s="743"/>
      <c r="L1513" s="1715"/>
      <c r="M1513" s="742"/>
      <c r="N1513" s="741"/>
      <c r="O1513" s="741"/>
      <c r="P1513" s="740"/>
      <c r="Q1513" s="739"/>
      <c r="R1513" s="738"/>
      <c r="S1513" s="738"/>
      <c r="T1513" s="737"/>
      <c r="U1513" s="738"/>
      <c r="V1513" s="749"/>
    </row>
    <row r="1514" spans="1:22" s="723" customFormat="1" ht="13.5">
      <c r="A1514" s="1451"/>
      <c r="B1514" s="736"/>
      <c r="C1514" s="735"/>
      <c r="D1514" s="734"/>
      <c r="E1514" s="725"/>
      <c r="F1514" s="727"/>
      <c r="G1514" s="732"/>
      <c r="H1514" s="727"/>
      <c r="I1514" s="733"/>
      <c r="J1514" s="732"/>
      <c r="K1514" s="731"/>
      <c r="L1514" s="730"/>
      <c r="M1514" s="729"/>
      <c r="N1514" s="728"/>
      <c r="O1514" s="728"/>
      <c r="P1514" s="727"/>
      <c r="Q1514" s="726"/>
      <c r="R1514" s="725"/>
      <c r="S1514" s="725"/>
      <c r="T1514" s="724"/>
      <c r="U1514" s="725"/>
      <c r="V1514" s="1452"/>
    </row>
    <row r="1515" spans="1:22" s="712" customFormat="1" ht="12.75">
      <c r="A1515" s="1465"/>
      <c r="B1515" s="722"/>
      <c r="C1515" s="1548" t="s">
        <v>580</v>
      </c>
      <c r="D1515" s="721"/>
      <c r="E1515" s="720"/>
      <c r="F1515" s="716"/>
      <c r="G1515" s="715"/>
      <c r="H1515" s="716"/>
      <c r="I1515" s="716"/>
      <c r="J1515" s="715"/>
      <c r="K1515" s="716"/>
      <c r="L1515" s="719"/>
      <c r="M1515" s="718"/>
      <c r="N1515" s="717"/>
      <c r="O1515" s="714"/>
      <c r="P1515" s="716"/>
      <c r="Q1515" s="715"/>
      <c r="R1515" s="714"/>
      <c r="S1515" s="714"/>
      <c r="T1515" s="713">
        <f>SUM(T1431:T1514)</f>
        <v>5355.417392723999</v>
      </c>
      <c r="U1515" s="714"/>
      <c r="V1515" s="1466">
        <f>SUM(V1431:V1514)</f>
        <v>5826.4781277601523</v>
      </c>
    </row>
    <row r="1516" spans="1:22" s="105" customFormat="1" ht="12.75">
      <c r="A1516" s="1309"/>
      <c r="B1516" s="1689" t="s">
        <v>633</v>
      </c>
      <c r="C1516" s="1690"/>
      <c r="D1516" s="1690"/>
      <c r="E1516" s="1690"/>
      <c r="F1516" s="1690"/>
      <c r="G1516" s="1690"/>
      <c r="H1516" s="1690"/>
      <c r="I1516" s="1690"/>
      <c r="J1516" s="1690"/>
      <c r="K1516" s="1690"/>
      <c r="L1516" s="1690"/>
      <c r="M1516" s="1690"/>
      <c r="N1516" s="1690"/>
      <c r="O1516" s="1690"/>
      <c r="P1516" s="1690"/>
      <c r="Q1516" s="1690"/>
      <c r="R1516" s="1690"/>
      <c r="V1516" s="1311"/>
    </row>
    <row r="1517" spans="1:22" s="105" customFormat="1" ht="12.75">
      <c r="A1517" s="1309"/>
      <c r="E1517" s="1691" t="s">
        <v>2</v>
      </c>
      <c r="F1517" s="1691"/>
      <c r="G1517" s="1691"/>
      <c r="H1517" s="1691"/>
      <c r="I1517" s="1691"/>
      <c r="J1517" s="1691"/>
      <c r="K1517" s="1691"/>
      <c r="L1517" s="1691"/>
      <c r="M1517" s="1691"/>
      <c r="N1517" s="1691"/>
      <c r="O1517" s="1692"/>
      <c r="P1517" s="1692"/>
      <c r="Q1517" s="1692"/>
      <c r="R1517" s="1692"/>
      <c r="V1517" s="1311"/>
    </row>
    <row r="1518" spans="1:22" s="105" customFormat="1" ht="12.75">
      <c r="A1518" s="1309"/>
      <c r="C1518" s="1467" t="s">
        <v>3</v>
      </c>
      <c r="D1518" s="1467"/>
      <c r="E1518" s="1693" t="s">
        <v>456</v>
      </c>
      <c r="F1518" s="1693"/>
      <c r="G1518" s="1693"/>
      <c r="H1518" s="1693"/>
      <c r="I1518" s="1693"/>
      <c r="J1518" s="1693"/>
      <c r="K1518" s="1693"/>
      <c r="L1518" s="1693"/>
      <c r="M1518" s="1693"/>
      <c r="N1518" s="1693"/>
      <c r="O1518" s="1693"/>
      <c r="P1518" s="1693"/>
      <c r="Q1518" s="1693"/>
      <c r="R1518" s="1693"/>
      <c r="V1518" s="1311"/>
    </row>
    <row r="1519" spans="1:22" s="105" customFormat="1" ht="12.75">
      <c r="A1519" s="1309"/>
      <c r="V1519" s="1311"/>
    </row>
    <row r="1520" spans="1:22" s="105" customFormat="1" ht="12.75">
      <c r="A1520" s="1309"/>
      <c r="C1520" s="1468"/>
      <c r="D1520" s="1468"/>
      <c r="E1520" s="1469"/>
      <c r="R1520" s="1343"/>
      <c r="V1520" s="1311"/>
    </row>
    <row r="1521" spans="1:22" s="105" customFormat="1" ht="12.75">
      <c r="A1521" s="1694" t="s">
        <v>4</v>
      </c>
      <c r="B1521" s="1695"/>
      <c r="O1521" s="1310" t="s">
        <v>5</v>
      </c>
      <c r="P1521" s="1696">
        <f>T1802</f>
        <v>5597.5563144577254</v>
      </c>
      <c r="Q1521" s="1697"/>
      <c r="R1521" s="1697"/>
      <c r="S1521" s="1470" t="s">
        <v>0</v>
      </c>
      <c r="U1521" s="1470" t="s">
        <v>0</v>
      </c>
      <c r="V1521" s="1311"/>
    </row>
    <row r="1522" spans="1:22" s="105" customFormat="1" ht="15.75">
      <c r="A1522" s="1471"/>
      <c r="B1522" s="1467"/>
      <c r="C1522" s="1472"/>
      <c r="D1522" s="1472"/>
      <c r="E1522" s="1698"/>
      <c r="F1522" s="1698"/>
      <c r="G1522" s="1698"/>
      <c r="N1522" s="1473"/>
      <c r="P1522" s="1474"/>
      <c r="Q1522" s="1475"/>
      <c r="R1522" s="1475"/>
      <c r="T1522" s="1470"/>
      <c r="V1522" s="1476"/>
    </row>
    <row r="1523" spans="1:22" s="105" customFormat="1" ht="15.75">
      <c r="A1523" s="1471" t="s">
        <v>6</v>
      </c>
      <c r="B1523" s="1467"/>
      <c r="C1523" s="1467"/>
      <c r="D1523" s="1670">
        <v>267138</v>
      </c>
      <c r="E1523" s="1671"/>
      <c r="F1523" s="1671"/>
      <c r="G1523" s="1324" t="s">
        <v>7</v>
      </c>
      <c r="H1523" s="1325"/>
      <c r="I1523" s="1325"/>
      <c r="J1523" s="1324"/>
      <c r="K1523" s="1324"/>
      <c r="L1523" s="1324"/>
      <c r="M1523" s="1326" t="s">
        <v>73</v>
      </c>
      <c r="N1523" s="1672">
        <f>1.02*1.05*1.132</f>
        <v>1.212372</v>
      </c>
      <c r="O1523" s="1673"/>
      <c r="P1523" s="1673"/>
      <c r="Q1523" s="1325"/>
      <c r="R1523" s="1329"/>
      <c r="S1523" s="1325"/>
      <c r="U1523" s="1325"/>
      <c r="V1523" s="1311"/>
    </row>
    <row r="1524" spans="1:22" s="105" customFormat="1" ht="12.75">
      <c r="A1524" s="1471"/>
      <c r="B1524" s="1467"/>
      <c r="C1524" s="1467"/>
      <c r="D1524" s="1330"/>
      <c r="E1524" s="1331"/>
      <c r="F1524" s="1331"/>
      <c r="G1524" s="1324"/>
      <c r="H1524" s="1325"/>
      <c r="I1524" s="1325"/>
      <c r="J1524" s="1324"/>
      <c r="K1524" s="1324"/>
      <c r="L1524" s="1324"/>
      <c r="M1524" s="1325"/>
      <c r="N1524" s="1332"/>
      <c r="O1524" s="1333"/>
      <c r="P1524" s="1333"/>
      <c r="Q1524" s="1325"/>
      <c r="R1524" s="1329"/>
      <c r="S1524" s="1325"/>
      <c r="U1524" s="1325"/>
      <c r="V1524" s="1311"/>
    </row>
    <row r="1525" spans="1:22" s="105" customFormat="1" ht="12.75">
      <c r="A1525" s="1471" t="s">
        <v>9</v>
      </c>
      <c r="B1525" s="1335"/>
      <c r="C1525" s="1335"/>
      <c r="D1525" s="1335"/>
      <c r="E1525" s="1335"/>
      <c r="F1525" s="1330"/>
      <c r="G1525" s="1340" t="s">
        <v>10</v>
      </c>
      <c r="H1525" s="1330"/>
      <c r="I1525" s="1338"/>
      <c r="J1525" s="1636">
        <v>2467.79</v>
      </c>
      <c r="K1525" s="1637"/>
      <c r="L1525" s="1637"/>
      <c r="M1525" s="1339"/>
      <c r="N1525" s="1340"/>
      <c r="O1525" s="1340"/>
      <c r="P1525" s="1340" t="s">
        <v>11</v>
      </c>
      <c r="Q1525" s="1636">
        <v>3057.6</v>
      </c>
      <c r="R1525" s="1637"/>
      <c r="S1525" s="1637"/>
      <c r="T1525" s="1477"/>
      <c r="V1525" s="1478"/>
    </row>
    <row r="1526" spans="1:22" s="105" customFormat="1" ht="13.5" thickBot="1">
      <c r="A1526" s="1309"/>
      <c r="R1526" s="1343"/>
      <c r="V1526" s="1311"/>
    </row>
    <row r="1527" spans="1:22" s="106" customFormat="1" ht="13.5" thickTop="1">
      <c r="A1527" s="1681" t="s">
        <v>12</v>
      </c>
      <c r="B1527" s="1683" t="s">
        <v>13</v>
      </c>
      <c r="C1527" s="1681" t="s">
        <v>14</v>
      </c>
      <c r="D1527" s="1582" t="s">
        <v>15</v>
      </c>
      <c r="E1527" s="1582" t="s">
        <v>16</v>
      </c>
      <c r="F1527" s="1605" t="s">
        <v>17</v>
      </c>
      <c r="G1527" s="1686"/>
      <c r="H1527" s="1686"/>
      <c r="I1527" s="1605" t="s">
        <v>18</v>
      </c>
      <c r="J1527" s="1674"/>
      <c r="K1527" s="1675"/>
      <c r="L1527" s="1603" t="s">
        <v>19</v>
      </c>
      <c r="M1527" s="1604"/>
      <c r="N1527" s="1604"/>
      <c r="O1527" s="1604"/>
      <c r="P1527" s="1604"/>
      <c r="Q1527" s="1604"/>
      <c r="R1527" s="1605" t="s">
        <v>20</v>
      </c>
      <c r="S1527" s="1582" t="s">
        <v>21</v>
      </c>
      <c r="T1527" s="1611" t="s">
        <v>22</v>
      </c>
      <c r="U1527" s="1582" t="s">
        <v>21</v>
      </c>
      <c r="V1527" s="1582" t="s">
        <v>22</v>
      </c>
    </row>
    <row r="1528" spans="1:22" s="106" customFormat="1" ht="11.25">
      <c r="A1528" s="1682"/>
      <c r="B1528" s="1684"/>
      <c r="C1528" s="1682"/>
      <c r="D1528" s="1685"/>
      <c r="E1528" s="1685"/>
      <c r="F1528" s="1687"/>
      <c r="G1528" s="1688"/>
      <c r="H1528" s="1688"/>
      <c r="I1528" s="1676"/>
      <c r="J1528" s="1677"/>
      <c r="K1528" s="1678"/>
      <c r="L1528" s="1692" t="s">
        <v>23</v>
      </c>
      <c r="M1528" s="1703" t="s">
        <v>15</v>
      </c>
      <c r="N1528" s="1699" t="s">
        <v>24</v>
      </c>
      <c r="O1528" s="1699" t="s">
        <v>25</v>
      </c>
      <c r="P1528" s="1699" t="s">
        <v>26</v>
      </c>
      <c r="Q1528" s="1699" t="s">
        <v>74</v>
      </c>
      <c r="R1528" s="1606"/>
      <c r="S1528" s="1583"/>
      <c r="T1528" s="1612"/>
      <c r="U1528" s="1583"/>
      <c r="V1528" s="1583"/>
    </row>
    <row r="1529" spans="1:22" s="106" customFormat="1" ht="11.25">
      <c r="A1529" s="1682"/>
      <c r="B1529" s="1684"/>
      <c r="C1529" s="1682"/>
      <c r="D1529" s="1685"/>
      <c r="E1529" s="1685"/>
      <c r="F1529" s="1687"/>
      <c r="G1529" s="1688"/>
      <c r="H1529" s="1688"/>
      <c r="I1529" s="1676"/>
      <c r="J1529" s="1677"/>
      <c r="K1529" s="1678"/>
      <c r="L1529" s="1702"/>
      <c r="M1529" s="1704"/>
      <c r="N1529" s="1583"/>
      <c r="O1529" s="1583"/>
      <c r="P1529" s="1700"/>
      <c r="Q1529" s="1701"/>
      <c r="R1529" s="1606"/>
      <c r="S1529" s="1583"/>
      <c r="T1529" s="1612"/>
      <c r="U1529" s="1583"/>
      <c r="V1529" s="1583"/>
    </row>
    <row r="1530" spans="1:22" s="106" customFormat="1" ht="11.25">
      <c r="A1530" s="1682"/>
      <c r="B1530" s="1684"/>
      <c r="C1530" s="1682"/>
      <c r="D1530" s="1685"/>
      <c r="E1530" s="1685"/>
      <c r="F1530" s="1687"/>
      <c r="G1530" s="1688"/>
      <c r="H1530" s="1688"/>
      <c r="I1530" s="1676"/>
      <c r="J1530" s="1677"/>
      <c r="K1530" s="1678"/>
      <c r="L1530" s="1702"/>
      <c r="M1530" s="1704"/>
      <c r="N1530" s="1583"/>
      <c r="O1530" s="1583"/>
      <c r="P1530" s="1700"/>
      <c r="Q1530" s="1701"/>
      <c r="R1530" s="1606"/>
      <c r="S1530" s="1583"/>
      <c r="T1530" s="1612"/>
      <c r="U1530" s="1583"/>
      <c r="V1530" s="1583"/>
    </row>
    <row r="1531" spans="1:22" s="106" customFormat="1" ht="11.25">
      <c r="A1531" s="1682"/>
      <c r="B1531" s="1684"/>
      <c r="C1531" s="1682"/>
      <c r="D1531" s="1685"/>
      <c r="E1531" s="1685"/>
      <c r="F1531" s="1687"/>
      <c r="G1531" s="1688"/>
      <c r="H1531" s="1688"/>
      <c r="I1531" s="1676"/>
      <c r="J1531" s="1677"/>
      <c r="K1531" s="1678"/>
      <c r="L1531" s="1702"/>
      <c r="M1531" s="1705"/>
      <c r="N1531" s="1583"/>
      <c r="O1531" s="1583"/>
      <c r="P1531" s="1700"/>
      <c r="Q1531" s="1701"/>
      <c r="R1531" s="1606"/>
      <c r="S1531" s="1583"/>
      <c r="T1531" s="1612"/>
      <c r="U1531" s="1583"/>
      <c r="V1531" s="1583"/>
    </row>
    <row r="1532" spans="1:22" s="145" customFormat="1" ht="12">
      <c r="A1532" s="711">
        <v>1</v>
      </c>
      <c r="B1532" s="708">
        <v>2</v>
      </c>
      <c r="C1532" s="711">
        <v>3</v>
      </c>
      <c r="D1532" s="708">
        <v>4</v>
      </c>
      <c r="E1532" s="705">
        <v>5</v>
      </c>
      <c r="F1532" s="710"/>
      <c r="G1532" s="708">
        <v>6</v>
      </c>
      <c r="H1532" s="710"/>
      <c r="I1532" s="709"/>
      <c r="J1532" s="708">
        <v>7</v>
      </c>
      <c r="K1532" s="707"/>
      <c r="L1532" s="706">
        <v>8</v>
      </c>
      <c r="M1532" s="705">
        <v>9</v>
      </c>
      <c r="N1532" s="705">
        <v>10</v>
      </c>
      <c r="O1532" s="705">
        <v>11</v>
      </c>
      <c r="P1532" s="705">
        <v>12</v>
      </c>
      <c r="Q1532" s="705">
        <v>13</v>
      </c>
      <c r="R1532" s="705">
        <v>14</v>
      </c>
      <c r="S1532" s="705">
        <v>15</v>
      </c>
      <c r="T1532" s="704">
        <v>16</v>
      </c>
      <c r="U1532" s="705">
        <v>15</v>
      </c>
      <c r="V1532" s="1269">
        <v>16</v>
      </c>
    </row>
    <row r="1533" spans="1:22" s="106" customFormat="1" ht="12">
      <c r="A1533" s="1479"/>
      <c r="B1533" s="1679" t="s">
        <v>632</v>
      </c>
      <c r="C1533" s="1680"/>
      <c r="D1533" s="407"/>
      <c r="E1533" s="605"/>
      <c r="F1533" s="407"/>
      <c r="G1533" s="407"/>
      <c r="H1533" s="407"/>
      <c r="I1533" s="408"/>
      <c r="J1533" s="409"/>
      <c r="K1533" s="410"/>
      <c r="L1533" s="411"/>
      <c r="M1533" s="412"/>
      <c r="N1533" s="413"/>
      <c r="O1533" s="413"/>
      <c r="P1533" s="412"/>
      <c r="Q1533" s="414"/>
      <c r="R1533" s="415"/>
      <c r="S1533" s="416"/>
      <c r="T1533" s="417"/>
      <c r="U1533" s="416"/>
      <c r="V1533" s="416"/>
    </row>
    <row r="1534" spans="1:22" s="77" customFormat="1" ht="12">
      <c r="A1534" s="1290">
        <v>1</v>
      </c>
      <c r="B1534" s="292" t="s">
        <v>272</v>
      </c>
      <c r="C1534" s="1591" t="s">
        <v>631</v>
      </c>
      <c r="D1534" s="100" t="s">
        <v>39</v>
      </c>
      <c r="E1534" s="598">
        <v>18</v>
      </c>
      <c r="F1534" s="78"/>
      <c r="G1534" s="80">
        <v>0.06</v>
      </c>
      <c r="H1534" s="78"/>
      <c r="I1534" s="81"/>
      <c r="J1534" s="80">
        <v>0.05</v>
      </c>
      <c r="K1534" s="79"/>
      <c r="L1534" s="392"/>
      <c r="M1534" s="318"/>
      <c r="N1534" s="319"/>
      <c r="O1534" s="319"/>
      <c r="P1534" s="313"/>
      <c r="Q1534" s="320"/>
      <c r="R1534" s="321">
        <f>G1535+J1535</f>
        <v>0.30094739999999998</v>
      </c>
      <c r="S1534" s="654">
        <f>R1534+R1535</f>
        <v>0.44788688639999996</v>
      </c>
      <c r="T1534" s="653">
        <f>E1534*S1534</f>
        <v>8.0619639551999995</v>
      </c>
      <c r="U1534" s="649">
        <f>S1534*$U$5</f>
        <v>0.57889312846852459</v>
      </c>
      <c r="V1534" s="649">
        <f>U1534*E1534</f>
        <v>10.420076312433443</v>
      </c>
    </row>
    <row r="1535" spans="1:22" s="77" customFormat="1" ht="12">
      <c r="A1535" s="1281"/>
      <c r="B1535" s="292"/>
      <c r="C1535" s="1592"/>
      <c r="D1535" s="100"/>
      <c r="E1535" s="598"/>
      <c r="F1535" s="78"/>
      <c r="G1535" s="314">
        <f>G1534*$J$1525/1000</f>
        <v>0.14806739999999999</v>
      </c>
      <c r="H1535" s="78"/>
      <c r="I1535" s="81"/>
      <c r="J1535" s="314">
        <f>J1534*$Q$1525/1000</f>
        <v>0.15287999999999999</v>
      </c>
      <c r="K1535" s="79"/>
      <c r="L1535" s="1588" t="s">
        <v>394</v>
      </c>
      <c r="M1535" s="423" t="s">
        <v>39</v>
      </c>
      <c r="N1535" s="323">
        <v>1.01</v>
      </c>
      <c r="O1535" s="324">
        <f>E1534*N1535</f>
        <v>18.18</v>
      </c>
      <c r="P1535" s="325">
        <v>0.12</v>
      </c>
      <c r="Q1535" s="326">
        <f>N1535*P1535*$N$1523</f>
        <v>0.14693948640000001</v>
      </c>
      <c r="R1535" s="598">
        <f>SUM(Q1535:Q1535)</f>
        <v>0.14693948640000001</v>
      </c>
      <c r="S1535" s="652"/>
      <c r="T1535" s="82"/>
      <c r="U1535" s="652"/>
      <c r="V1535" s="652"/>
    </row>
    <row r="1536" spans="1:22" s="77" customFormat="1" ht="12">
      <c r="A1536" s="1281"/>
      <c r="C1536" s="1592"/>
      <c r="D1536" s="100"/>
      <c r="E1536" s="598"/>
      <c r="F1536" s="78"/>
      <c r="G1536" s="80"/>
      <c r="H1536" s="78"/>
      <c r="I1536" s="81"/>
      <c r="J1536" s="80"/>
      <c r="K1536" s="79"/>
      <c r="L1536" s="1589"/>
      <c r="M1536" s="424"/>
      <c r="N1536" s="425"/>
      <c r="O1536" s="425"/>
      <c r="P1536" s="426"/>
      <c r="Q1536" s="427"/>
      <c r="R1536" s="598"/>
      <c r="S1536" s="598"/>
      <c r="T1536" s="82"/>
      <c r="U1536" s="598"/>
      <c r="V1536" s="652"/>
    </row>
    <row r="1537" spans="1:22" s="77" customFormat="1" ht="12">
      <c r="A1537" s="1281"/>
      <c r="C1537" s="1592"/>
      <c r="D1537" s="100"/>
      <c r="E1537" s="598"/>
      <c r="F1537" s="78"/>
      <c r="G1537" s="80"/>
      <c r="H1537" s="78"/>
      <c r="I1537" s="81"/>
      <c r="J1537" s="80"/>
      <c r="K1537" s="79"/>
      <c r="L1537" s="1589"/>
      <c r="M1537" s="424"/>
      <c r="N1537" s="425"/>
      <c r="O1537" s="425"/>
      <c r="P1537" s="426"/>
      <c r="Q1537" s="427"/>
      <c r="R1537" s="598"/>
      <c r="S1537" s="598"/>
      <c r="T1537" s="82"/>
      <c r="U1537" s="598"/>
      <c r="V1537" s="652"/>
    </row>
    <row r="1538" spans="1:22" s="77" customFormat="1">
      <c r="A1538" s="1282"/>
      <c r="B1538" s="293"/>
      <c r="C1538" s="1202"/>
      <c r="D1538" s="295"/>
      <c r="E1538" s="83"/>
      <c r="F1538" s="84"/>
      <c r="G1538" s="85"/>
      <c r="H1538" s="84"/>
      <c r="I1538" s="86"/>
      <c r="J1538" s="85"/>
      <c r="K1538" s="327"/>
      <c r="L1538" s="399"/>
      <c r="M1538" s="102"/>
      <c r="N1538" s="103"/>
      <c r="O1538" s="103"/>
      <c r="P1538" s="78"/>
      <c r="Q1538" s="112"/>
      <c r="R1538" s="598"/>
      <c r="S1538" s="598"/>
      <c r="T1538" s="82"/>
      <c r="U1538" s="598"/>
      <c r="V1538" s="652"/>
    </row>
    <row r="1539" spans="1:22" s="77" customFormat="1" ht="12">
      <c r="A1539" s="1290">
        <f>A1534+1</f>
        <v>2</v>
      </c>
      <c r="B1539" s="292" t="s">
        <v>272</v>
      </c>
      <c r="C1539" s="1591" t="s">
        <v>630</v>
      </c>
      <c r="D1539" s="100" t="s">
        <v>264</v>
      </c>
      <c r="E1539" s="598">
        <v>5</v>
      </c>
      <c r="F1539" s="78"/>
      <c r="G1539" s="80">
        <v>0.06</v>
      </c>
      <c r="H1539" s="78"/>
      <c r="I1539" s="81"/>
      <c r="J1539" s="80">
        <v>0.05</v>
      </c>
      <c r="K1539" s="79"/>
      <c r="L1539" s="392"/>
      <c r="M1539" s="318"/>
      <c r="N1539" s="319"/>
      <c r="O1539" s="319"/>
      <c r="P1539" s="313"/>
      <c r="Q1539" s="320"/>
      <c r="R1539" s="321">
        <f>G1540+J1540</f>
        <v>0.30094739999999998</v>
      </c>
      <c r="S1539" s="654">
        <f>R1539+R1540</f>
        <v>0.44788688639999996</v>
      </c>
      <c r="T1539" s="653">
        <f>E1539*S1539</f>
        <v>2.2394344319999999</v>
      </c>
      <c r="U1539" s="649">
        <f>S1539*$U$5</f>
        <v>0.57889312846852459</v>
      </c>
      <c r="V1539" s="649">
        <f>U1539*E1539</f>
        <v>2.8944656423426229</v>
      </c>
    </row>
    <row r="1540" spans="1:22" s="77" customFormat="1" ht="12">
      <c r="A1540" s="1281"/>
      <c r="B1540" s="292"/>
      <c r="C1540" s="1592"/>
      <c r="D1540" s="100"/>
      <c r="E1540" s="598"/>
      <c r="F1540" s="78"/>
      <c r="G1540" s="314">
        <f>G1539*$J$1525/1000</f>
        <v>0.14806739999999999</v>
      </c>
      <c r="H1540" s="78"/>
      <c r="I1540" s="81"/>
      <c r="J1540" s="314">
        <f>J1539*$Q$1525/1000</f>
        <v>0.15287999999999999</v>
      </c>
      <c r="K1540" s="79"/>
      <c r="L1540" s="1588" t="s">
        <v>394</v>
      </c>
      <c r="M1540" s="423" t="s">
        <v>264</v>
      </c>
      <c r="N1540" s="323">
        <v>1.01</v>
      </c>
      <c r="O1540" s="324">
        <f>E1539*N1540</f>
        <v>5.05</v>
      </c>
      <c r="P1540" s="325">
        <v>0.12</v>
      </c>
      <c r="Q1540" s="326">
        <f>N1540*P1540*$N$1523</f>
        <v>0.14693948640000001</v>
      </c>
      <c r="R1540" s="598">
        <f>SUM(Q1540:Q1540)</f>
        <v>0.14693948640000001</v>
      </c>
      <c r="S1540" s="652"/>
      <c r="T1540" s="82"/>
      <c r="U1540" s="652"/>
      <c r="V1540" s="652"/>
    </row>
    <row r="1541" spans="1:22" s="77" customFormat="1" ht="12">
      <c r="A1541" s="1281"/>
      <c r="C1541" s="1592"/>
      <c r="D1541" s="100"/>
      <c r="E1541" s="598"/>
      <c r="F1541" s="78"/>
      <c r="G1541" s="80"/>
      <c r="H1541" s="78"/>
      <c r="I1541" s="81"/>
      <c r="J1541" s="80"/>
      <c r="K1541" s="79"/>
      <c r="L1541" s="1589"/>
      <c r="M1541" s="424"/>
      <c r="N1541" s="425"/>
      <c r="O1541" s="425"/>
      <c r="P1541" s="426"/>
      <c r="Q1541" s="427"/>
      <c r="R1541" s="598"/>
      <c r="S1541" s="598"/>
      <c r="T1541" s="82"/>
      <c r="U1541" s="598"/>
      <c r="V1541" s="652"/>
    </row>
    <row r="1542" spans="1:22" s="77" customFormat="1" ht="12">
      <c r="A1542" s="1281"/>
      <c r="C1542" s="1592"/>
      <c r="D1542" s="100"/>
      <c r="E1542" s="598"/>
      <c r="F1542" s="78"/>
      <c r="G1542" s="80"/>
      <c r="H1542" s="78"/>
      <c r="I1542" s="81"/>
      <c r="J1542" s="80"/>
      <c r="K1542" s="79"/>
      <c r="L1542" s="1589"/>
      <c r="M1542" s="424"/>
      <c r="N1542" s="425"/>
      <c r="O1542" s="425"/>
      <c r="P1542" s="426"/>
      <c r="Q1542" s="427"/>
      <c r="R1542" s="598"/>
      <c r="S1542" s="598"/>
      <c r="T1542" s="82"/>
      <c r="U1542" s="598"/>
      <c r="V1542" s="652"/>
    </row>
    <row r="1543" spans="1:22" s="77" customFormat="1">
      <c r="A1543" s="1282"/>
      <c r="B1543" s="293"/>
      <c r="C1543" s="1202"/>
      <c r="D1543" s="295"/>
      <c r="E1543" s="83"/>
      <c r="F1543" s="84"/>
      <c r="G1543" s="85"/>
      <c r="H1543" s="84"/>
      <c r="I1543" s="86"/>
      <c r="J1543" s="85"/>
      <c r="K1543" s="327"/>
      <c r="L1543" s="399"/>
      <c r="M1543" s="102"/>
      <c r="N1543" s="103"/>
      <c r="O1543" s="103"/>
      <c r="P1543" s="78"/>
      <c r="Q1543" s="112"/>
      <c r="R1543" s="598"/>
      <c r="S1543" s="598"/>
      <c r="T1543" s="82"/>
      <c r="U1543" s="598"/>
      <c r="V1543" s="652"/>
    </row>
    <row r="1544" spans="1:22" s="77" customFormat="1" ht="12">
      <c r="A1544" s="1290">
        <f>A1539+1</f>
        <v>3</v>
      </c>
      <c r="B1544" s="292" t="s">
        <v>395</v>
      </c>
      <c r="C1544" s="1591" t="s">
        <v>603</v>
      </c>
      <c r="D1544" s="100" t="s">
        <v>360</v>
      </c>
      <c r="E1544" s="1203">
        <f>12/1000</f>
        <v>1.2E-2</v>
      </c>
      <c r="F1544" s="78"/>
      <c r="G1544" s="80">
        <v>6.77</v>
      </c>
      <c r="H1544" s="78"/>
      <c r="I1544" s="81"/>
      <c r="J1544" s="80">
        <v>164.23</v>
      </c>
      <c r="K1544" s="79"/>
      <c r="L1544" s="418"/>
      <c r="M1544" s="419"/>
      <c r="N1544" s="420"/>
      <c r="O1544" s="420"/>
      <c r="P1544" s="421"/>
      <c r="Q1544" s="422"/>
      <c r="R1544" s="321">
        <f>G1545+J1545</f>
        <v>518.8565863</v>
      </c>
      <c r="S1544" s="597">
        <f>R1544+R1545</f>
        <v>518.8565863</v>
      </c>
      <c r="T1544" s="591">
        <f>E1544*S1544</f>
        <v>6.2262790356000002</v>
      </c>
      <c r="U1544" s="649">
        <f>S1544*$U$5</f>
        <v>670.62135907559821</v>
      </c>
      <c r="V1544" s="649">
        <f>U1544*E1544</f>
        <v>8.0474563089071793</v>
      </c>
    </row>
    <row r="1545" spans="1:22" s="77" customFormat="1" ht="12">
      <c r="A1545" s="1281"/>
      <c r="B1545" s="292"/>
      <c r="C1545" s="1592"/>
      <c r="D1545" s="100"/>
      <c r="E1545" s="598"/>
      <c r="F1545" s="78"/>
      <c r="G1545" s="314">
        <f>G1544*$J$1525/1000</f>
        <v>16.706938299999997</v>
      </c>
      <c r="H1545" s="78"/>
      <c r="I1545" s="81"/>
      <c r="J1545" s="314">
        <f>J1544*$Q$1525/1000</f>
        <v>502.14964799999996</v>
      </c>
      <c r="K1545" s="79"/>
      <c r="L1545" s="399"/>
      <c r="M1545" s="102"/>
      <c r="N1545" s="103"/>
      <c r="O1545" s="103"/>
      <c r="P1545" s="78"/>
      <c r="Q1545" s="112"/>
      <c r="R1545" s="598"/>
      <c r="S1545" s="598"/>
      <c r="T1545" s="82"/>
      <c r="U1545" s="598"/>
      <c r="V1545" s="652"/>
    </row>
    <row r="1546" spans="1:22" s="77" customFormat="1" ht="12">
      <c r="A1546" s="1281"/>
      <c r="C1546" s="1592"/>
      <c r="D1546" s="100"/>
      <c r="E1546" s="598"/>
      <c r="F1546" s="78"/>
      <c r="G1546" s="80"/>
      <c r="H1546" s="78"/>
      <c r="I1546" s="81"/>
      <c r="J1546" s="80"/>
      <c r="K1546" s="79"/>
      <c r="L1546" s="399"/>
      <c r="M1546" s="102"/>
      <c r="N1546" s="103"/>
      <c r="O1546" s="103"/>
      <c r="P1546" s="78"/>
      <c r="Q1546" s="112"/>
      <c r="R1546" s="598"/>
      <c r="S1546" s="598"/>
      <c r="T1546" s="82"/>
      <c r="U1546" s="598"/>
      <c r="V1546" s="652"/>
    </row>
    <row r="1547" spans="1:22" s="77" customFormat="1" ht="12">
      <c r="A1547" s="1281"/>
      <c r="C1547" s="1592"/>
      <c r="D1547" s="100"/>
      <c r="E1547" s="598"/>
      <c r="F1547" s="78"/>
      <c r="G1547" s="80"/>
      <c r="H1547" s="78"/>
      <c r="I1547" s="81"/>
      <c r="J1547" s="80"/>
      <c r="K1547" s="79"/>
      <c r="L1547" s="399"/>
      <c r="M1547" s="102"/>
      <c r="N1547" s="103"/>
      <c r="O1547" s="103"/>
      <c r="P1547" s="78"/>
      <c r="Q1547" s="112"/>
      <c r="R1547" s="598"/>
      <c r="S1547" s="598"/>
      <c r="T1547" s="82"/>
      <c r="U1547" s="598"/>
      <c r="V1547" s="652"/>
    </row>
    <row r="1548" spans="1:22" s="77" customFormat="1" ht="12">
      <c r="A1548" s="1281"/>
      <c r="C1548" s="1592"/>
      <c r="D1548" s="100"/>
      <c r="E1548" s="598"/>
      <c r="F1548" s="78"/>
      <c r="G1548" s="80"/>
      <c r="H1548" s="78"/>
      <c r="I1548" s="81"/>
      <c r="J1548" s="80"/>
      <c r="K1548" s="79"/>
      <c r="L1548" s="399"/>
      <c r="M1548" s="102"/>
      <c r="N1548" s="103"/>
      <c r="O1548" s="103"/>
      <c r="P1548" s="78"/>
      <c r="Q1548" s="112"/>
      <c r="R1548" s="598"/>
      <c r="S1548" s="598"/>
      <c r="T1548" s="82"/>
      <c r="U1548" s="598"/>
      <c r="V1548" s="652"/>
    </row>
    <row r="1549" spans="1:22" s="77" customFormat="1">
      <c r="A1549" s="1282"/>
      <c r="B1549" s="293"/>
      <c r="C1549" s="1202"/>
      <c r="D1549" s="295"/>
      <c r="E1549" s="83"/>
      <c r="F1549" s="84"/>
      <c r="G1549" s="85"/>
      <c r="H1549" s="84"/>
      <c r="I1549" s="86"/>
      <c r="J1549" s="85"/>
      <c r="K1549" s="327"/>
      <c r="L1549" s="399"/>
      <c r="M1549" s="102"/>
      <c r="N1549" s="103"/>
      <c r="O1549" s="103"/>
      <c r="P1549" s="78"/>
      <c r="Q1549" s="112"/>
      <c r="R1549" s="598"/>
      <c r="S1549" s="598"/>
      <c r="T1549" s="82"/>
      <c r="U1549" s="598"/>
      <c r="V1549" s="652"/>
    </row>
    <row r="1550" spans="1:22" s="77" customFormat="1" ht="12">
      <c r="A1550" s="1290">
        <f>+A1544+1</f>
        <v>4</v>
      </c>
      <c r="B1550" s="292" t="s">
        <v>103</v>
      </c>
      <c r="C1550" s="1591" t="s">
        <v>602</v>
      </c>
      <c r="D1550" s="100" t="s">
        <v>358</v>
      </c>
      <c r="E1550" s="1203">
        <f>0.6/100</f>
        <v>6.0000000000000001E-3</v>
      </c>
      <c r="F1550" s="78"/>
      <c r="G1550" s="80">
        <v>194</v>
      </c>
      <c r="H1550" s="78"/>
      <c r="I1550" s="81"/>
      <c r="J1550" s="80">
        <v>0</v>
      </c>
      <c r="K1550" s="79"/>
      <c r="L1550" s="418"/>
      <c r="M1550" s="419"/>
      <c r="N1550" s="420"/>
      <c r="O1550" s="420"/>
      <c r="P1550" s="421"/>
      <c r="Q1550" s="422"/>
      <c r="R1550" s="321">
        <f>G1551+J1551</f>
        <v>478.75126</v>
      </c>
      <c r="S1550" s="597">
        <f>R1550+R1551</f>
        <v>478.75126</v>
      </c>
      <c r="T1550" s="591">
        <f>E1550*S1550</f>
        <v>2.8725075600000003</v>
      </c>
      <c r="U1550" s="649">
        <f>S1550*$U$5</f>
        <v>618.78528502425036</v>
      </c>
      <c r="V1550" s="649">
        <f>U1550*E1550</f>
        <v>3.7127117101455021</v>
      </c>
    </row>
    <row r="1551" spans="1:22" s="77" customFormat="1" ht="12">
      <c r="A1551" s="1281"/>
      <c r="B1551" s="292"/>
      <c r="C1551" s="1592"/>
      <c r="D1551" s="100"/>
      <c r="E1551" s="598"/>
      <c r="F1551" s="78"/>
      <c r="G1551" s="314">
        <f>G1550*$J$1525/1000</f>
        <v>478.75126</v>
      </c>
      <c r="H1551" s="78"/>
      <c r="I1551" s="81"/>
      <c r="J1551" s="314">
        <f>J1550*$Q$1525/1000</f>
        <v>0</v>
      </c>
      <c r="K1551" s="79"/>
      <c r="L1551" s="399"/>
      <c r="M1551" s="102"/>
      <c r="N1551" s="103"/>
      <c r="O1551" s="103"/>
      <c r="P1551" s="78"/>
      <c r="Q1551" s="112"/>
      <c r="R1551" s="598"/>
      <c r="S1551" s="598"/>
      <c r="T1551" s="82"/>
      <c r="U1551" s="598"/>
      <c r="V1551" s="652"/>
    </row>
    <row r="1552" spans="1:22" s="77" customFormat="1">
      <c r="A1552" s="1282"/>
      <c r="B1552" s="293"/>
      <c r="C1552" s="1202"/>
      <c r="D1552" s="295"/>
      <c r="E1552" s="83"/>
      <c r="F1552" s="84"/>
      <c r="G1552" s="85"/>
      <c r="H1552" s="84"/>
      <c r="I1552" s="86"/>
      <c r="J1552" s="85"/>
      <c r="K1552" s="327"/>
      <c r="L1552" s="399"/>
      <c r="M1552" s="102"/>
      <c r="N1552" s="103"/>
      <c r="O1552" s="103"/>
      <c r="P1552" s="78"/>
      <c r="Q1552" s="112"/>
      <c r="R1552" s="598"/>
      <c r="S1552" s="598"/>
      <c r="T1552" s="82"/>
      <c r="U1552" s="598"/>
      <c r="V1552" s="652"/>
    </row>
    <row r="1553" spans="1:22" s="77" customFormat="1" ht="12">
      <c r="A1553" s="1290">
        <f>+A1550+1</f>
        <v>5</v>
      </c>
      <c r="B1553" s="292" t="s">
        <v>353</v>
      </c>
      <c r="C1553" s="1591" t="s">
        <v>620</v>
      </c>
      <c r="D1553" s="100" t="s">
        <v>35</v>
      </c>
      <c r="E1553" s="598">
        <v>1.8</v>
      </c>
      <c r="F1553" s="78"/>
      <c r="G1553" s="80">
        <v>0.89</v>
      </c>
      <c r="H1553" s="78"/>
      <c r="I1553" s="81"/>
      <c r="J1553" s="80">
        <v>0</v>
      </c>
      <c r="K1553" s="79"/>
      <c r="L1553" s="392"/>
      <c r="M1553" s="318"/>
      <c r="N1553" s="319"/>
      <c r="O1553" s="319"/>
      <c r="P1553" s="313"/>
      <c r="Q1553" s="320"/>
      <c r="R1553" s="321">
        <f>G1554+J1554</f>
        <v>2.1963330999999999</v>
      </c>
      <c r="S1553" s="654">
        <f>R1553+R1554</f>
        <v>7.530769900000001</v>
      </c>
      <c r="T1553" s="653">
        <f>E1553*S1553</f>
        <v>13.555385820000001</v>
      </c>
      <c r="U1553" s="649">
        <f>S1553*$U$5</f>
        <v>9.7335087933210787</v>
      </c>
      <c r="V1553" s="649">
        <f>U1553*E1553</f>
        <v>17.520315827977942</v>
      </c>
    </row>
    <row r="1554" spans="1:22" s="77" customFormat="1" ht="12">
      <c r="A1554" s="1281"/>
      <c r="B1554" s="292" t="s">
        <v>354</v>
      </c>
      <c r="C1554" s="1592"/>
      <c r="D1554" s="100"/>
      <c r="E1554" s="598"/>
      <c r="F1554" s="78"/>
      <c r="G1554" s="314">
        <f>G1553*$J$1525/1000</f>
        <v>2.1963330999999999</v>
      </c>
      <c r="H1554" s="78"/>
      <c r="I1554" s="81"/>
      <c r="J1554" s="314">
        <f>J1553*$Q$1525/1000</f>
        <v>0</v>
      </c>
      <c r="K1554" s="79"/>
      <c r="L1554" s="393" t="s">
        <v>355</v>
      </c>
      <c r="M1554" s="394" t="s">
        <v>35</v>
      </c>
      <c r="N1554" s="395">
        <v>1.1000000000000001</v>
      </c>
      <c r="O1554" s="396">
        <f>E1553*N1554</f>
        <v>1.9800000000000002</v>
      </c>
      <c r="P1554" s="397">
        <v>4</v>
      </c>
      <c r="Q1554" s="398">
        <f>N1554*P1554*$N$1523</f>
        <v>5.3344368000000006</v>
      </c>
      <c r="R1554" s="598">
        <f>SUM(Q1554:Q1554)</f>
        <v>5.3344368000000006</v>
      </c>
      <c r="S1554" s="652"/>
      <c r="T1554" s="82"/>
      <c r="U1554" s="652"/>
      <c r="V1554" s="652"/>
    </row>
    <row r="1555" spans="1:22" s="77" customFormat="1" ht="12">
      <c r="A1555" s="1281"/>
      <c r="C1555" s="1592"/>
      <c r="D1555" s="100"/>
      <c r="E1555" s="598"/>
      <c r="F1555" s="78"/>
      <c r="G1555" s="80"/>
      <c r="H1555" s="78"/>
      <c r="I1555" s="81"/>
      <c r="J1555" s="80"/>
      <c r="K1555" s="79"/>
      <c r="L1555" s="399"/>
      <c r="M1555" s="102"/>
      <c r="N1555" s="103"/>
      <c r="O1555" s="103"/>
      <c r="P1555" s="78"/>
      <c r="Q1555" s="112"/>
      <c r="R1555" s="598"/>
      <c r="S1555" s="598"/>
      <c r="T1555" s="82"/>
      <c r="U1555" s="598"/>
      <c r="V1555" s="652"/>
    </row>
    <row r="1556" spans="1:22" s="77" customFormat="1" ht="12">
      <c r="A1556" s="1281"/>
      <c r="C1556" s="1592"/>
      <c r="D1556" s="100"/>
      <c r="E1556" s="598"/>
      <c r="F1556" s="78"/>
      <c r="G1556" s="80"/>
      <c r="H1556" s="78"/>
      <c r="I1556" s="81"/>
      <c r="J1556" s="80"/>
      <c r="K1556" s="79"/>
      <c r="L1556" s="399"/>
      <c r="M1556" s="102"/>
      <c r="N1556" s="103"/>
      <c r="O1556" s="103"/>
      <c r="P1556" s="78"/>
      <c r="Q1556" s="112"/>
      <c r="R1556" s="598"/>
      <c r="S1556" s="598"/>
      <c r="T1556" s="82"/>
      <c r="U1556" s="598"/>
      <c r="V1556" s="652"/>
    </row>
    <row r="1557" spans="1:22" s="77" customFormat="1" ht="12">
      <c r="A1557" s="1281"/>
      <c r="C1557" s="1592"/>
      <c r="D1557" s="100"/>
      <c r="E1557" s="598"/>
      <c r="F1557" s="78"/>
      <c r="G1557" s="80"/>
      <c r="H1557" s="78"/>
      <c r="I1557" s="81"/>
      <c r="J1557" s="80"/>
      <c r="K1557" s="79"/>
      <c r="L1557" s="399"/>
      <c r="M1557" s="102"/>
      <c r="N1557" s="103"/>
      <c r="O1557" s="103"/>
      <c r="P1557" s="78"/>
      <c r="Q1557" s="112"/>
      <c r="R1557" s="598"/>
      <c r="S1557" s="598"/>
      <c r="T1557" s="82"/>
      <c r="U1557" s="598"/>
      <c r="V1557" s="652"/>
    </row>
    <row r="1558" spans="1:22" s="77" customFormat="1">
      <c r="A1558" s="1282"/>
      <c r="B1558" s="293"/>
      <c r="C1558" s="1202"/>
      <c r="D1558" s="295"/>
      <c r="E1558" s="83"/>
      <c r="F1558" s="84"/>
      <c r="G1558" s="85"/>
      <c r="H1558" s="84"/>
      <c r="I1558" s="86"/>
      <c r="J1558" s="85"/>
      <c r="K1558" s="327"/>
      <c r="L1558" s="399"/>
      <c r="M1558" s="102"/>
      <c r="N1558" s="103"/>
      <c r="O1558" s="103"/>
      <c r="P1558" s="78"/>
      <c r="Q1558" s="112"/>
      <c r="R1558" s="598"/>
      <c r="S1558" s="598"/>
      <c r="T1558" s="82"/>
      <c r="U1558" s="598"/>
      <c r="V1558" s="652"/>
    </row>
    <row r="1559" spans="1:22" s="77" customFormat="1" ht="12">
      <c r="A1559" s="1289">
        <f>A1553+1</f>
        <v>6</v>
      </c>
      <c r="B1559" s="292" t="s">
        <v>105</v>
      </c>
      <c r="C1559" s="1591" t="s">
        <v>629</v>
      </c>
      <c r="D1559" s="100" t="s">
        <v>35</v>
      </c>
      <c r="E1559" s="598">
        <v>2.7</v>
      </c>
      <c r="F1559" s="78"/>
      <c r="G1559" s="80">
        <f>56.2/100</f>
        <v>0.56200000000000006</v>
      </c>
      <c r="H1559" s="78"/>
      <c r="I1559" s="81"/>
      <c r="J1559" s="80">
        <v>0</v>
      </c>
      <c r="K1559" s="79"/>
      <c r="L1559" s="418"/>
      <c r="M1559" s="419"/>
      <c r="N1559" s="420"/>
      <c r="O1559" s="428"/>
      <c r="P1559" s="421"/>
      <c r="Q1559" s="422"/>
      <c r="R1559" s="321">
        <f>G1560+J1560</f>
        <v>1.3868979800000001</v>
      </c>
      <c r="S1559" s="597">
        <f>R1559+R1560</f>
        <v>6.7213347800000012</v>
      </c>
      <c r="T1559" s="591">
        <f>E1559*S1559</f>
        <v>18.147603906000004</v>
      </c>
      <c r="U1559" s="649">
        <f>S1559*$U$5</f>
        <v>8.6873151155481203</v>
      </c>
      <c r="V1559" s="649">
        <f>U1559*E1559</f>
        <v>23.455750811979925</v>
      </c>
    </row>
    <row r="1560" spans="1:22" s="77" customFormat="1" ht="12">
      <c r="A1560" s="1281"/>
      <c r="B1560" s="292" t="s">
        <v>384</v>
      </c>
      <c r="C1560" s="1592"/>
      <c r="D1560" s="100"/>
      <c r="E1560" s="598"/>
      <c r="F1560" s="78"/>
      <c r="G1560" s="314">
        <f>G1559*$J$1525/1000</f>
        <v>1.3868979800000001</v>
      </c>
      <c r="H1560" s="78"/>
      <c r="I1560" s="81"/>
      <c r="J1560" s="314">
        <f>J1559*$Q$1525/1000</f>
        <v>0</v>
      </c>
      <c r="K1560" s="79"/>
      <c r="L1560" s="393" t="s">
        <v>355</v>
      </c>
      <c r="M1560" s="394" t="s">
        <v>35</v>
      </c>
      <c r="N1560" s="395">
        <v>1.1000000000000001</v>
      </c>
      <c r="O1560" s="396">
        <f>E1559*N1560</f>
        <v>2.9700000000000006</v>
      </c>
      <c r="P1560" s="397">
        <v>4</v>
      </c>
      <c r="Q1560" s="398">
        <f>N1560*P1560*$N$1523</f>
        <v>5.3344368000000006</v>
      </c>
      <c r="R1560" s="598">
        <f>SUM(Q1560:Q1560)</f>
        <v>5.3344368000000006</v>
      </c>
      <c r="S1560" s="598"/>
      <c r="T1560" s="82"/>
      <c r="U1560" s="598"/>
      <c r="V1560" s="652"/>
    </row>
    <row r="1561" spans="1:22" s="77" customFormat="1" ht="12">
      <c r="A1561" s="1281"/>
      <c r="C1561" s="1592"/>
      <c r="D1561" s="100"/>
      <c r="E1561" s="598"/>
      <c r="F1561" s="78"/>
      <c r="G1561" s="80"/>
      <c r="H1561" s="78"/>
      <c r="I1561" s="81"/>
      <c r="J1561" s="80"/>
      <c r="K1561" s="79"/>
      <c r="L1561" s="399"/>
      <c r="M1561" s="102"/>
      <c r="N1561" s="103"/>
      <c r="O1561" s="101"/>
      <c r="P1561" s="78"/>
      <c r="Q1561" s="112"/>
      <c r="R1561" s="598"/>
      <c r="S1561" s="598"/>
      <c r="T1561" s="82"/>
      <c r="U1561" s="598"/>
      <c r="V1561" s="652"/>
    </row>
    <row r="1562" spans="1:22" s="77" customFormat="1" ht="12">
      <c r="A1562" s="1281"/>
      <c r="C1562" s="1592"/>
      <c r="D1562" s="100"/>
      <c r="E1562" s="598"/>
      <c r="F1562" s="78"/>
      <c r="G1562" s="80"/>
      <c r="H1562" s="78"/>
      <c r="I1562" s="81"/>
      <c r="J1562" s="80"/>
      <c r="K1562" s="79"/>
      <c r="L1562" s="399"/>
      <c r="M1562" s="102"/>
      <c r="N1562" s="103"/>
      <c r="O1562" s="101"/>
      <c r="P1562" s="78"/>
      <c r="Q1562" s="112"/>
      <c r="R1562" s="598"/>
      <c r="S1562" s="598"/>
      <c r="T1562" s="82"/>
      <c r="U1562" s="598"/>
      <c r="V1562" s="652"/>
    </row>
    <row r="1563" spans="1:22" s="77" customFormat="1">
      <c r="A1563" s="1282"/>
      <c r="B1563" s="293"/>
      <c r="C1563" s="1202"/>
      <c r="D1563" s="295"/>
      <c r="E1563" s="83"/>
      <c r="F1563" s="84"/>
      <c r="G1563" s="85"/>
      <c r="H1563" s="84"/>
      <c r="I1563" s="86"/>
      <c r="J1563" s="85"/>
      <c r="K1563" s="327"/>
      <c r="L1563" s="399"/>
      <c r="M1563" s="102"/>
      <c r="N1563" s="103"/>
      <c r="O1563" s="101"/>
      <c r="P1563" s="78"/>
      <c r="Q1563" s="112"/>
      <c r="R1563" s="598"/>
      <c r="S1563" s="598"/>
      <c r="T1563" s="82"/>
      <c r="U1563" s="598"/>
      <c r="V1563" s="652"/>
    </row>
    <row r="1564" spans="1:22" s="77" customFormat="1" ht="12">
      <c r="A1564" s="1290">
        <f>A1559+1</f>
        <v>7</v>
      </c>
      <c r="B1564" s="292" t="s">
        <v>385</v>
      </c>
      <c r="C1564" s="1591" t="s">
        <v>628</v>
      </c>
      <c r="D1564" s="100" t="s">
        <v>360</v>
      </c>
      <c r="E1564" s="1203">
        <f>7.5/1000</f>
        <v>7.4999999999999997E-3</v>
      </c>
      <c r="F1564" s="78"/>
      <c r="G1564" s="80">
        <v>0</v>
      </c>
      <c r="H1564" s="78"/>
      <c r="I1564" s="81"/>
      <c r="J1564" s="80">
        <v>16.2</v>
      </c>
      <c r="K1564" s="79"/>
      <c r="L1564" s="418"/>
      <c r="M1564" s="419"/>
      <c r="N1564" s="420"/>
      <c r="O1564" s="428"/>
      <c r="P1564" s="421"/>
      <c r="Q1564" s="422"/>
      <c r="R1564" s="321">
        <f>G1565+J1565</f>
        <v>49.533119999999997</v>
      </c>
      <c r="S1564" s="597">
        <f>R1564+R1565</f>
        <v>49.533119999999997</v>
      </c>
      <c r="T1564" s="591">
        <f>E1564*S1564</f>
        <v>0.37149839999999995</v>
      </c>
      <c r="U1564" s="649">
        <f>S1564*$U$5</f>
        <v>64.021483259052715</v>
      </c>
      <c r="V1564" s="649">
        <f>U1564*E1564</f>
        <v>0.48016112444289533</v>
      </c>
    </row>
    <row r="1565" spans="1:22" s="77" customFormat="1" ht="12">
      <c r="A1565" s="1281"/>
      <c r="B1565" s="292" t="s">
        <v>386</v>
      </c>
      <c r="C1565" s="1592"/>
      <c r="D1565" s="100"/>
      <c r="E1565" s="598"/>
      <c r="F1565" s="78"/>
      <c r="G1565" s="314">
        <f>G1564*$J$1525/1000</f>
        <v>0</v>
      </c>
      <c r="H1565" s="78"/>
      <c r="I1565" s="81"/>
      <c r="J1565" s="314">
        <f>J1564*$Q$1525/1000</f>
        <v>49.533119999999997</v>
      </c>
      <c r="K1565" s="79"/>
      <c r="L1565" s="399"/>
      <c r="M1565" s="102"/>
      <c r="N1565" s="103"/>
      <c r="O1565" s="101"/>
      <c r="P1565" s="78"/>
      <c r="Q1565" s="112"/>
      <c r="R1565" s="598"/>
      <c r="S1565" s="598"/>
      <c r="T1565" s="82"/>
      <c r="U1565" s="598"/>
      <c r="V1565" s="652"/>
    </row>
    <row r="1566" spans="1:22" s="77" customFormat="1" ht="12">
      <c r="A1566" s="1281"/>
      <c r="C1566" s="1592"/>
      <c r="D1566" s="100"/>
      <c r="E1566" s="598"/>
      <c r="F1566" s="78"/>
      <c r="G1566" s="80"/>
      <c r="H1566" s="78"/>
      <c r="I1566" s="81"/>
      <c r="J1566" s="80"/>
      <c r="K1566" s="79"/>
      <c r="L1566" s="399"/>
      <c r="M1566" s="102"/>
      <c r="N1566" s="103"/>
      <c r="O1566" s="101"/>
      <c r="P1566" s="78"/>
      <c r="Q1566" s="112"/>
      <c r="R1566" s="598"/>
      <c r="S1566" s="598"/>
      <c r="T1566" s="82"/>
      <c r="U1566" s="598"/>
      <c r="V1566" s="652"/>
    </row>
    <row r="1567" spans="1:22" s="77" customFormat="1">
      <c r="A1567" s="1282"/>
      <c r="B1567" s="293"/>
      <c r="C1567" s="1202"/>
      <c r="D1567" s="295"/>
      <c r="E1567" s="83"/>
      <c r="F1567" s="84"/>
      <c r="G1567" s="85"/>
      <c r="H1567" s="84"/>
      <c r="I1567" s="86"/>
      <c r="J1567" s="85"/>
      <c r="K1567" s="327"/>
      <c r="L1567" s="399"/>
      <c r="M1567" s="102"/>
      <c r="N1567" s="103"/>
      <c r="O1567" s="101"/>
      <c r="P1567" s="78"/>
      <c r="Q1567" s="112"/>
      <c r="R1567" s="598"/>
      <c r="S1567" s="598"/>
      <c r="T1567" s="82"/>
      <c r="U1567" s="598"/>
      <c r="V1567" s="652"/>
    </row>
    <row r="1568" spans="1:22" s="690" customFormat="1" ht="12">
      <c r="A1568" s="1409">
        <f>A1564+1</f>
        <v>8</v>
      </c>
      <c r="B1568" s="1255" t="s">
        <v>361</v>
      </c>
      <c r="C1568" s="1596" t="s">
        <v>627</v>
      </c>
      <c r="D1568" s="1256" t="s">
        <v>360</v>
      </c>
      <c r="E1568" s="1257">
        <f>12/1000</f>
        <v>1.2E-2</v>
      </c>
      <c r="F1568" s="678"/>
      <c r="G1568" s="676">
        <v>4.5599999999999996</v>
      </c>
      <c r="H1568" s="678"/>
      <c r="I1568" s="680"/>
      <c r="J1568" s="676">
        <v>145.1</v>
      </c>
      <c r="K1568" s="679"/>
      <c r="L1568" s="702"/>
      <c r="M1568" s="701"/>
      <c r="N1568" s="700"/>
      <c r="O1568" s="700"/>
      <c r="P1568" s="699"/>
      <c r="Q1568" s="698"/>
      <c r="R1568" s="677">
        <f>G1569+J1569</f>
        <v>454.91088239999993</v>
      </c>
      <c r="S1568" s="681">
        <f>R1568+R1569</f>
        <v>454.91088239999993</v>
      </c>
      <c r="T1568" s="697">
        <f>E1568*S1568</f>
        <v>5.4589305887999995</v>
      </c>
      <c r="U1568" s="649">
        <f>S1568*$U$5</f>
        <v>587.97163275667867</v>
      </c>
      <c r="V1568" s="649">
        <f>U1568*E1568</f>
        <v>7.0556595930801445</v>
      </c>
    </row>
    <row r="1569" spans="1:22" s="690" customFormat="1" ht="12">
      <c r="A1569" s="1273"/>
      <c r="B1569" s="1183" t="s">
        <v>362</v>
      </c>
      <c r="C1569" s="1597"/>
      <c r="D1569" s="1185"/>
      <c r="E1569" s="671"/>
      <c r="F1569" s="675"/>
      <c r="G1569" s="314">
        <f>G1568*$J$1525/1000</f>
        <v>11.253122399999999</v>
      </c>
      <c r="H1569" s="78"/>
      <c r="I1569" s="81"/>
      <c r="J1569" s="314">
        <f>J1568*$Q$1525/1000</f>
        <v>443.65775999999994</v>
      </c>
      <c r="K1569" s="672"/>
      <c r="L1569" s="696"/>
      <c r="M1569" s="695"/>
      <c r="N1569" s="694"/>
      <c r="O1569" s="694"/>
      <c r="P1569" s="675"/>
      <c r="Q1569" s="692"/>
      <c r="R1569" s="671"/>
      <c r="S1569" s="671"/>
      <c r="T1569" s="691"/>
      <c r="U1569" s="671"/>
      <c r="V1569" s="1084"/>
    </row>
    <row r="1570" spans="1:22" s="690" customFormat="1" ht="12">
      <c r="A1570" s="1273"/>
      <c r="C1570" s="1597"/>
      <c r="D1570" s="1185"/>
      <c r="E1570" s="671"/>
      <c r="F1570" s="675"/>
      <c r="G1570" s="673"/>
      <c r="H1570" s="675"/>
      <c r="I1570" s="674"/>
      <c r="J1570" s="673"/>
      <c r="K1570" s="672"/>
      <c r="L1570" s="696"/>
      <c r="M1570" s="695"/>
      <c r="N1570" s="694"/>
      <c r="O1570" s="694"/>
      <c r="P1570" s="675"/>
      <c r="Q1570" s="692"/>
      <c r="R1570" s="671"/>
      <c r="S1570" s="671"/>
      <c r="T1570" s="691"/>
      <c r="U1570" s="671"/>
      <c r="V1570" s="1084"/>
    </row>
    <row r="1571" spans="1:22" s="690" customFormat="1" ht="12">
      <c r="A1571" s="1273"/>
      <c r="C1571" s="1597"/>
      <c r="D1571" s="1185"/>
      <c r="E1571" s="671"/>
      <c r="F1571" s="675"/>
      <c r="G1571" s="673"/>
      <c r="H1571" s="675"/>
      <c r="I1571" s="674"/>
      <c r="J1571" s="673"/>
      <c r="K1571" s="672"/>
      <c r="L1571" s="696"/>
      <c r="M1571" s="695"/>
      <c r="N1571" s="694"/>
      <c r="O1571" s="694"/>
      <c r="P1571" s="675"/>
      <c r="Q1571" s="692"/>
      <c r="R1571" s="671"/>
      <c r="S1571" s="671"/>
      <c r="T1571" s="691"/>
      <c r="U1571" s="671"/>
      <c r="V1571" s="1084"/>
    </row>
    <row r="1572" spans="1:22" s="690" customFormat="1">
      <c r="A1572" s="1274"/>
      <c r="B1572" s="1186"/>
      <c r="C1572" s="1258"/>
      <c r="D1572" s="1187"/>
      <c r="E1572" s="663"/>
      <c r="F1572" s="665"/>
      <c r="G1572" s="669"/>
      <c r="H1572" s="665"/>
      <c r="I1572" s="670"/>
      <c r="J1572" s="669"/>
      <c r="K1572" s="668"/>
      <c r="L1572" s="696"/>
      <c r="M1572" s="695"/>
      <c r="N1572" s="694"/>
      <c r="O1572" s="694"/>
      <c r="P1572" s="675"/>
      <c r="Q1572" s="692"/>
      <c r="R1572" s="671"/>
      <c r="S1572" s="671"/>
      <c r="T1572" s="691"/>
      <c r="U1572" s="671"/>
      <c r="V1572" s="1084"/>
    </row>
    <row r="1573" spans="1:22" s="690" customFormat="1" ht="12">
      <c r="A1573" s="1409">
        <f>A1568+1</f>
        <v>9</v>
      </c>
      <c r="B1573" s="1255" t="s">
        <v>363</v>
      </c>
      <c r="C1573" s="1596" t="s">
        <v>626</v>
      </c>
      <c r="D1573" s="1256" t="s">
        <v>30</v>
      </c>
      <c r="E1573" s="681">
        <f>12*1.8</f>
        <v>21.6</v>
      </c>
      <c r="F1573" s="678"/>
      <c r="G1573" s="676">
        <v>0</v>
      </c>
      <c r="H1573" s="678"/>
      <c r="I1573" s="680"/>
      <c r="J1573" s="676">
        <v>0.39</v>
      </c>
      <c r="K1573" s="679"/>
      <c r="L1573" s="702"/>
      <c r="M1573" s="701"/>
      <c r="N1573" s="700"/>
      <c r="O1573" s="700"/>
      <c r="P1573" s="699"/>
      <c r="Q1573" s="698"/>
      <c r="R1573" s="677">
        <f>G1574+J1574</f>
        <v>1.192464</v>
      </c>
      <c r="S1573" s="681">
        <f>R1573+R1574</f>
        <v>1.192464</v>
      </c>
      <c r="T1573" s="697">
        <f>E1573*S1573</f>
        <v>25.7572224</v>
      </c>
      <c r="U1573" s="649">
        <f>S1573*$U$5</f>
        <v>1.5412579303105285</v>
      </c>
      <c r="V1573" s="649">
        <f>U1573*E1573</f>
        <v>33.291171294707418</v>
      </c>
    </row>
    <row r="1574" spans="1:22" s="690" customFormat="1" ht="12">
      <c r="A1574" s="1273"/>
      <c r="C1574" s="1659"/>
      <c r="D1574" s="1185"/>
      <c r="E1574" s="671"/>
      <c r="F1574" s="675"/>
      <c r="G1574" s="314">
        <f>G1573*$J$1525/1000</f>
        <v>0</v>
      </c>
      <c r="H1574" s="78"/>
      <c r="I1574" s="81"/>
      <c r="J1574" s="314">
        <f>J1573*$Q$1525/1000</f>
        <v>1.192464</v>
      </c>
      <c r="K1574" s="672"/>
      <c r="L1574" s="696"/>
      <c r="M1574" s="695"/>
      <c r="N1574" s="694"/>
      <c r="O1574" s="694"/>
      <c r="P1574" s="675"/>
      <c r="Q1574" s="692"/>
      <c r="R1574" s="671"/>
      <c r="S1574" s="671"/>
      <c r="T1574" s="691"/>
      <c r="U1574" s="671"/>
      <c r="V1574" s="1084"/>
    </row>
    <row r="1575" spans="1:22" s="690" customFormat="1" ht="12">
      <c r="A1575" s="1273"/>
      <c r="C1575" s="1659"/>
      <c r="D1575" s="1185"/>
      <c r="E1575" s="671"/>
      <c r="F1575" s="675"/>
      <c r="G1575" s="673"/>
      <c r="H1575" s="675"/>
      <c r="I1575" s="674"/>
      <c r="J1575" s="673"/>
      <c r="K1575" s="672"/>
      <c r="L1575" s="696"/>
      <c r="M1575" s="695"/>
      <c r="N1575" s="694"/>
      <c r="O1575" s="694"/>
      <c r="P1575" s="675"/>
      <c r="Q1575" s="692"/>
      <c r="R1575" s="671"/>
      <c r="S1575" s="671"/>
      <c r="T1575" s="691"/>
      <c r="U1575" s="671"/>
      <c r="V1575" s="1084"/>
    </row>
    <row r="1576" spans="1:22" s="690" customFormat="1">
      <c r="A1576" s="1274"/>
      <c r="B1576" s="1186"/>
      <c r="C1576" s="1258"/>
      <c r="D1576" s="1187"/>
      <c r="E1576" s="663"/>
      <c r="F1576" s="665"/>
      <c r="G1576" s="669"/>
      <c r="H1576" s="665"/>
      <c r="I1576" s="670"/>
      <c r="J1576" s="669"/>
      <c r="K1576" s="668"/>
      <c r="L1576" s="667"/>
      <c r="M1576" s="693"/>
      <c r="N1576" s="666"/>
      <c r="O1576" s="666"/>
      <c r="P1576" s="675"/>
      <c r="Q1576" s="692"/>
      <c r="R1576" s="671"/>
      <c r="S1576" s="671"/>
      <c r="T1576" s="691"/>
      <c r="U1576" s="671"/>
      <c r="V1576" s="1084"/>
    </row>
    <row r="1577" spans="1:22" s="77" customFormat="1" ht="12">
      <c r="A1577" s="1480"/>
      <c r="B1577" s="429"/>
      <c r="C1577" s="1547" t="s">
        <v>580</v>
      </c>
      <c r="D1577" s="431"/>
      <c r="E1577" s="432"/>
      <c r="F1577" s="433"/>
      <c r="G1577" s="434"/>
      <c r="H1577" s="433"/>
      <c r="I1577" s="433"/>
      <c r="J1577" s="434"/>
      <c r="K1577" s="433"/>
      <c r="L1577" s="435"/>
      <c r="M1577" s="436"/>
      <c r="N1577" s="437"/>
      <c r="O1577" s="438"/>
      <c r="P1577" s="433"/>
      <c r="Q1577" s="434"/>
      <c r="R1577" s="438"/>
      <c r="S1577" s="438"/>
      <c r="T1577" s="439">
        <f>SUM(T1534:T1576)</f>
        <v>82.690826097599995</v>
      </c>
      <c r="U1577" s="438"/>
      <c r="V1577" s="1347">
        <f>SUM(V1534:V1576)</f>
        <v>106.87776862601709</v>
      </c>
    </row>
    <row r="1578" spans="1:22" s="106" customFormat="1" ht="24">
      <c r="A1578" s="1479"/>
      <c r="B1578" s="440"/>
      <c r="C1578" s="441" t="s">
        <v>625</v>
      </c>
      <c r="D1578" s="407"/>
      <c r="E1578" s="605"/>
      <c r="F1578" s="407"/>
      <c r="G1578" s="407"/>
      <c r="H1578" s="407"/>
      <c r="I1578" s="408"/>
      <c r="J1578" s="409"/>
      <c r="K1578" s="410"/>
      <c r="L1578" s="411"/>
      <c r="M1578" s="412"/>
      <c r="N1578" s="413"/>
      <c r="O1578" s="413"/>
      <c r="P1578" s="412"/>
      <c r="Q1578" s="414"/>
      <c r="R1578" s="415"/>
      <c r="S1578" s="416"/>
      <c r="T1578" s="417"/>
      <c r="U1578" s="416"/>
      <c r="V1578" s="416"/>
    </row>
    <row r="1579" spans="1:22" s="77" customFormat="1" ht="12">
      <c r="A1579" s="1280">
        <f>A1573+1</f>
        <v>10</v>
      </c>
      <c r="B1579" s="1060" t="s">
        <v>388</v>
      </c>
      <c r="C1579" s="1591" t="s">
        <v>624</v>
      </c>
      <c r="D1579" s="1243" t="s">
        <v>39</v>
      </c>
      <c r="E1579" s="597">
        <v>15</v>
      </c>
      <c r="F1579" s="313"/>
      <c r="G1579" s="314">
        <v>7.0000000000000007E-2</v>
      </c>
      <c r="H1579" s="313"/>
      <c r="I1579" s="315"/>
      <c r="J1579" s="314">
        <v>7.0000000000000007E-2</v>
      </c>
      <c r="K1579" s="316"/>
      <c r="L1579" s="392"/>
      <c r="M1579" s="318"/>
      <c r="N1579" s="319"/>
      <c r="O1579" s="319"/>
      <c r="P1579" s="313"/>
      <c r="Q1579" s="320"/>
      <c r="R1579" s="321">
        <f>G1580+J1580</f>
        <v>0.38677729999999999</v>
      </c>
      <c r="S1579" s="654">
        <f>R1579+R1580</f>
        <v>4.7270690600000007</v>
      </c>
      <c r="T1579" s="653">
        <f>E1579*S1579</f>
        <v>70.906035900000006</v>
      </c>
      <c r="U1579" s="649">
        <f>S1579*$U$5</f>
        <v>6.1097296655081719</v>
      </c>
      <c r="V1579" s="649">
        <f>U1579*E1579</f>
        <v>91.645944982622581</v>
      </c>
    </row>
    <row r="1580" spans="1:22" s="77" customFormat="1" ht="12">
      <c r="A1580" s="1281"/>
      <c r="B1580" s="292"/>
      <c r="C1580" s="1592"/>
      <c r="D1580" s="100"/>
      <c r="E1580" s="598"/>
      <c r="F1580" s="78"/>
      <c r="G1580" s="314">
        <f>G1579*$J$1525/1000</f>
        <v>0.17274530000000002</v>
      </c>
      <c r="H1580" s="78"/>
      <c r="I1580" s="81"/>
      <c r="J1580" s="314">
        <f>J1579*$Q$1525/1000</f>
        <v>0.214032</v>
      </c>
      <c r="K1580" s="79"/>
      <c r="L1580" s="1588" t="s">
        <v>420</v>
      </c>
      <c r="M1580" s="423" t="s">
        <v>39</v>
      </c>
      <c r="N1580" s="323">
        <v>1</v>
      </c>
      <c r="O1580" s="454">
        <f>E1579*N1580</f>
        <v>15</v>
      </c>
      <c r="P1580" s="325">
        <v>3.58</v>
      </c>
      <c r="Q1580" s="240">
        <f>N1580*P1580*$N$1523</f>
        <v>4.3402917600000004</v>
      </c>
      <c r="R1580" s="598">
        <f>SUM(Q1580:Q1580)</f>
        <v>4.3402917600000004</v>
      </c>
      <c r="S1580" s="652"/>
      <c r="T1580" s="82"/>
      <c r="U1580" s="652"/>
      <c r="V1580" s="652"/>
    </row>
    <row r="1581" spans="1:22" s="77" customFormat="1" ht="12">
      <c r="A1581" s="1281"/>
      <c r="C1581" s="1592"/>
      <c r="D1581" s="100"/>
      <c r="E1581" s="598"/>
      <c r="F1581" s="78"/>
      <c r="G1581" s="80"/>
      <c r="H1581" s="78"/>
      <c r="I1581" s="81"/>
      <c r="J1581" s="80"/>
      <c r="K1581" s="79"/>
      <c r="L1581" s="1589"/>
      <c r="M1581" s="424"/>
      <c r="N1581" s="425"/>
      <c r="O1581" s="425"/>
      <c r="P1581" s="426"/>
      <c r="Q1581" s="427"/>
      <c r="R1581" s="598"/>
      <c r="S1581" s="598"/>
      <c r="T1581" s="82"/>
      <c r="U1581" s="598"/>
      <c r="V1581" s="652"/>
    </row>
    <row r="1582" spans="1:22" s="77" customFormat="1" ht="12">
      <c r="A1582" s="1281"/>
      <c r="C1582" s="1592"/>
      <c r="D1582" s="100"/>
      <c r="E1582" s="598"/>
      <c r="F1582" s="78"/>
      <c r="G1582" s="80"/>
      <c r="H1582" s="78"/>
      <c r="I1582" s="81"/>
      <c r="J1582" s="80"/>
      <c r="K1582" s="79"/>
      <c r="L1582" s="1590"/>
      <c r="M1582" s="108"/>
      <c r="N1582" s="109"/>
      <c r="O1582" s="109"/>
      <c r="P1582" s="110"/>
      <c r="Q1582" s="111"/>
      <c r="R1582" s="598"/>
      <c r="S1582" s="598"/>
      <c r="T1582" s="82"/>
      <c r="U1582" s="598"/>
      <c r="V1582" s="652"/>
    </row>
    <row r="1583" spans="1:22" s="77" customFormat="1">
      <c r="A1583" s="1282"/>
      <c r="B1583" s="293"/>
      <c r="C1583" s="1202"/>
      <c r="D1583" s="295"/>
      <c r="E1583" s="83"/>
      <c r="F1583" s="84"/>
      <c r="G1583" s="85"/>
      <c r="H1583" s="84"/>
      <c r="I1583" s="86"/>
      <c r="J1583" s="85"/>
      <c r="K1583" s="327"/>
      <c r="L1583" s="403"/>
      <c r="M1583" s="113"/>
      <c r="N1583" s="114"/>
      <c r="O1583" s="114"/>
      <c r="P1583" s="84"/>
      <c r="Q1583" s="328"/>
      <c r="R1583" s="83"/>
      <c r="S1583" s="83"/>
      <c r="T1583" s="329"/>
      <c r="U1583" s="83"/>
      <c r="V1583" s="1283"/>
    </row>
    <row r="1584" spans="1:22" ht="12">
      <c r="A1584" s="685">
        <f>A1579+1</f>
        <v>11</v>
      </c>
      <c r="B1584" s="390" t="s">
        <v>389</v>
      </c>
      <c r="C1584" s="1618" t="s">
        <v>623</v>
      </c>
      <c r="D1584" s="463" t="s">
        <v>39</v>
      </c>
      <c r="E1584" s="584">
        <v>3.5</v>
      </c>
      <c r="F1584" s="186"/>
      <c r="G1584" s="189">
        <v>1.71</v>
      </c>
      <c r="H1584" s="186"/>
      <c r="I1584" s="199"/>
      <c r="J1584" s="189">
        <v>0.28999999999999998</v>
      </c>
      <c r="K1584" s="200"/>
      <c r="L1584" s="182"/>
      <c r="M1584" s="183"/>
      <c r="N1584" s="184"/>
      <c r="O1584" s="184"/>
      <c r="P1584" s="186"/>
      <c r="Q1584" s="187"/>
      <c r="R1584" s="188">
        <f>G1585+J1585</f>
        <v>5.1066248999999999</v>
      </c>
      <c r="S1584" s="657">
        <f>R1584+R1585</f>
        <v>16.357437059999999</v>
      </c>
      <c r="T1584" s="656">
        <f>E1584*S1584</f>
        <v>57.251029709999997</v>
      </c>
      <c r="U1584" s="649">
        <f>S1584*$U$5</f>
        <v>21.141962850266619</v>
      </c>
      <c r="V1584" s="649">
        <f>U1584*E1584</f>
        <v>73.996869975933166</v>
      </c>
    </row>
    <row r="1585" spans="1:22" ht="12">
      <c r="A1585" s="684"/>
      <c r="B1585" s="391" t="s">
        <v>390</v>
      </c>
      <c r="C1585" s="1619"/>
      <c r="E1585" s="585"/>
      <c r="G1585" s="314">
        <f>G1584*$J$1525/1000</f>
        <v>4.2199209</v>
      </c>
      <c r="H1585" s="78"/>
      <c r="I1585" s="81"/>
      <c r="J1585" s="314">
        <f>J1584*$Q$1525/1000</f>
        <v>0.88670399999999994</v>
      </c>
      <c r="K1585" s="122"/>
      <c r="L1585" s="1593" t="s">
        <v>391</v>
      </c>
      <c r="M1585" s="195" t="s">
        <v>39</v>
      </c>
      <c r="N1585" s="196">
        <v>1</v>
      </c>
      <c r="O1585" s="276">
        <f>E1584*N1585</f>
        <v>3.5</v>
      </c>
      <c r="P1585" s="197">
        <v>9.2799999999999994</v>
      </c>
      <c r="Q1585" s="240">
        <f>N1585*P1585*$N$1523</f>
        <v>11.250812159999999</v>
      </c>
      <c r="R1585" s="585">
        <f>SUM(Q1585:Q1585)</f>
        <v>11.250812159999999</v>
      </c>
      <c r="S1585" s="655"/>
      <c r="T1585" s="138"/>
      <c r="U1585" s="655"/>
      <c r="V1585" s="655"/>
    </row>
    <row r="1586" spans="1:22" ht="12">
      <c r="A1586" s="684"/>
      <c r="C1586" s="1619"/>
      <c r="E1586" s="585"/>
      <c r="I1586" s="121"/>
      <c r="K1586" s="122"/>
      <c r="L1586" s="1595"/>
      <c r="M1586" s="277"/>
      <c r="N1586" s="154"/>
      <c r="O1586" s="154"/>
      <c r="P1586" s="155"/>
      <c r="Q1586" s="156"/>
      <c r="R1586" s="585"/>
      <c r="S1586" s="585"/>
      <c r="T1586" s="138"/>
      <c r="U1586" s="585"/>
      <c r="V1586" s="655"/>
    </row>
    <row r="1587" spans="1:22">
      <c r="A1587" s="683"/>
      <c r="B1587" s="288"/>
      <c r="C1587" s="289"/>
      <c r="D1587" s="290"/>
      <c r="E1587" s="128"/>
      <c r="F1587" s="129"/>
      <c r="G1587" s="130"/>
      <c r="H1587" s="129"/>
      <c r="I1587" s="131"/>
      <c r="J1587" s="130"/>
      <c r="K1587" s="278"/>
      <c r="L1587" s="2"/>
      <c r="M1587" s="133"/>
      <c r="N1587" s="135"/>
      <c r="O1587" s="135"/>
      <c r="P1587" s="129"/>
      <c r="Q1587" s="279"/>
      <c r="R1587" s="128"/>
      <c r="S1587" s="128"/>
      <c r="T1587" s="280"/>
      <c r="U1587" s="128"/>
      <c r="V1587" s="1288"/>
    </row>
    <row r="1588" spans="1:22" ht="12">
      <c r="A1588" s="685">
        <f>A1584+1</f>
        <v>12</v>
      </c>
      <c r="B1588" s="391" t="s">
        <v>382</v>
      </c>
      <c r="C1588" s="1618" t="s">
        <v>622</v>
      </c>
      <c r="D1588" s="97" t="s">
        <v>359</v>
      </c>
      <c r="E1588" s="1214">
        <f>1/100</f>
        <v>0.01</v>
      </c>
      <c r="G1588" s="59">
        <v>21.4</v>
      </c>
      <c r="I1588" s="121"/>
      <c r="J1588" s="59">
        <v>0.03</v>
      </c>
      <c r="K1588" s="122"/>
      <c r="L1588" s="182"/>
      <c r="M1588" s="183"/>
      <c r="N1588" s="184"/>
      <c r="O1588" s="184"/>
      <c r="P1588" s="186"/>
      <c r="Q1588" s="187"/>
      <c r="R1588" s="188">
        <f>G1589+J1589</f>
        <v>52.902434</v>
      </c>
      <c r="S1588" s="657">
        <f>R1588+R1589</f>
        <v>92.619740719999996</v>
      </c>
      <c r="T1588" s="656">
        <f>E1588*S1588</f>
        <v>0.92619740719999999</v>
      </c>
      <c r="U1588" s="649">
        <f>S1588*$U$5</f>
        <v>119.7108758738251</v>
      </c>
      <c r="V1588" s="649">
        <f>U1588*E1588</f>
        <v>1.197108758738251</v>
      </c>
    </row>
    <row r="1589" spans="1:22" ht="12">
      <c r="A1589" s="684"/>
      <c r="B1589" s="391" t="s">
        <v>392</v>
      </c>
      <c r="C1589" s="1619"/>
      <c r="E1589" s="585"/>
      <c r="G1589" s="314">
        <f>G1588*$J$1525/1000</f>
        <v>52.810705999999996</v>
      </c>
      <c r="H1589" s="78"/>
      <c r="I1589" s="81"/>
      <c r="J1589" s="314">
        <f>J1588*$Q$1525/1000</f>
        <v>9.172799999999999E-2</v>
      </c>
      <c r="K1589" s="122"/>
      <c r="L1589" s="190" t="s">
        <v>393</v>
      </c>
      <c r="M1589" s="191" t="s">
        <v>36</v>
      </c>
      <c r="N1589" s="192">
        <v>27.3</v>
      </c>
      <c r="O1589" s="331">
        <f>E1588*N1589</f>
        <v>0.27300000000000002</v>
      </c>
      <c r="P1589" s="193">
        <v>1.2</v>
      </c>
      <c r="Q1589" s="240">
        <f>N1589*P1589*$N$1523</f>
        <v>39.717306719999996</v>
      </c>
      <c r="R1589" s="585">
        <f>SUM(Q1589:Q1589)</f>
        <v>39.717306719999996</v>
      </c>
      <c r="S1589" s="655"/>
      <c r="T1589" s="138"/>
      <c r="U1589" s="655"/>
      <c r="V1589" s="655"/>
    </row>
    <row r="1590" spans="1:22" ht="12">
      <c r="A1590" s="684"/>
      <c r="C1590" s="1619"/>
      <c r="E1590" s="585"/>
      <c r="I1590" s="121"/>
      <c r="K1590" s="122"/>
      <c r="L1590" s="136"/>
      <c r="O1590" s="57"/>
      <c r="Q1590" s="137"/>
      <c r="R1590" s="585"/>
      <c r="S1590" s="585"/>
      <c r="T1590" s="138"/>
      <c r="U1590" s="585"/>
      <c r="V1590" s="655"/>
    </row>
    <row r="1591" spans="1:22" ht="12">
      <c r="A1591" s="684"/>
      <c r="C1591" s="1619"/>
      <c r="E1591" s="585"/>
      <c r="I1591" s="121"/>
      <c r="K1591" s="122"/>
      <c r="L1591" s="136"/>
      <c r="O1591" s="57"/>
      <c r="Q1591" s="137"/>
      <c r="R1591" s="585"/>
      <c r="S1591" s="585"/>
      <c r="T1591" s="138"/>
      <c r="U1591" s="585"/>
      <c r="V1591" s="655"/>
    </row>
    <row r="1592" spans="1:22">
      <c r="A1592" s="683"/>
      <c r="B1592" s="288"/>
      <c r="C1592" s="289"/>
      <c r="D1592" s="290"/>
      <c r="E1592" s="128"/>
      <c r="F1592" s="129"/>
      <c r="G1592" s="130"/>
      <c r="H1592" s="129"/>
      <c r="I1592" s="131"/>
      <c r="J1592" s="130"/>
      <c r="K1592" s="278"/>
      <c r="L1592" s="136"/>
      <c r="O1592" s="57"/>
      <c r="Q1592" s="137"/>
      <c r="R1592" s="585"/>
      <c r="S1592" s="585"/>
      <c r="T1592" s="138"/>
      <c r="U1592" s="585"/>
      <c r="V1592" s="655"/>
    </row>
    <row r="1593" spans="1:22" s="77" customFormat="1" ht="12">
      <c r="A1593" s="1290">
        <f>A1588+1</f>
        <v>13</v>
      </c>
      <c r="B1593" s="292" t="s">
        <v>395</v>
      </c>
      <c r="C1593" s="1591" t="s">
        <v>621</v>
      </c>
      <c r="D1593" s="100" t="s">
        <v>360</v>
      </c>
      <c r="E1593" s="1203">
        <f>20/1000</f>
        <v>0.02</v>
      </c>
      <c r="F1593" s="78"/>
      <c r="G1593" s="80">
        <v>6.77</v>
      </c>
      <c r="H1593" s="78"/>
      <c r="I1593" s="81"/>
      <c r="J1593" s="80">
        <v>164.23</v>
      </c>
      <c r="K1593" s="79"/>
      <c r="L1593" s="418"/>
      <c r="M1593" s="419"/>
      <c r="N1593" s="420"/>
      <c r="O1593" s="420"/>
      <c r="P1593" s="421"/>
      <c r="Q1593" s="422"/>
      <c r="R1593" s="321">
        <f>G1594+J1594</f>
        <v>518.8565863</v>
      </c>
      <c r="S1593" s="597">
        <f>R1593+R1594</f>
        <v>518.8565863</v>
      </c>
      <c r="T1593" s="591">
        <f>E1593*S1593</f>
        <v>10.377131726</v>
      </c>
      <c r="U1593" s="649">
        <f>S1593*$U$5</f>
        <v>670.62135907559821</v>
      </c>
      <c r="V1593" s="649">
        <f>U1593*E1593</f>
        <v>13.412427181511964</v>
      </c>
    </row>
    <row r="1594" spans="1:22" s="77" customFormat="1" ht="12">
      <c r="A1594" s="1281"/>
      <c r="B1594" s="292"/>
      <c r="C1594" s="1592"/>
      <c r="D1594" s="100"/>
      <c r="E1594" s="598"/>
      <c r="F1594" s="78"/>
      <c r="G1594" s="314">
        <f>G1593*$J$1525/1000</f>
        <v>16.706938299999997</v>
      </c>
      <c r="H1594" s="78"/>
      <c r="I1594" s="81"/>
      <c r="J1594" s="314">
        <f>J1593*$Q$1525/1000</f>
        <v>502.14964799999996</v>
      </c>
      <c r="K1594" s="79"/>
      <c r="L1594" s="399"/>
      <c r="M1594" s="102"/>
      <c r="N1594" s="103"/>
      <c r="O1594" s="103"/>
      <c r="P1594" s="78"/>
      <c r="Q1594" s="112"/>
      <c r="R1594" s="598"/>
      <c r="S1594" s="598"/>
      <c r="T1594" s="82"/>
      <c r="U1594" s="598"/>
      <c r="V1594" s="652"/>
    </row>
    <row r="1595" spans="1:22" s="77" customFormat="1" ht="12">
      <c r="A1595" s="1281"/>
      <c r="C1595" s="1592"/>
      <c r="D1595" s="100"/>
      <c r="E1595" s="598"/>
      <c r="F1595" s="78"/>
      <c r="G1595" s="80"/>
      <c r="H1595" s="78"/>
      <c r="I1595" s="81"/>
      <c r="J1595" s="80"/>
      <c r="K1595" s="79"/>
      <c r="L1595" s="399"/>
      <c r="M1595" s="102"/>
      <c r="N1595" s="103"/>
      <c r="O1595" s="103"/>
      <c r="P1595" s="78"/>
      <c r="Q1595" s="112"/>
      <c r="R1595" s="598"/>
      <c r="S1595" s="598"/>
      <c r="T1595" s="82"/>
      <c r="U1595" s="598"/>
      <c r="V1595" s="652"/>
    </row>
    <row r="1596" spans="1:22" s="77" customFormat="1" ht="12">
      <c r="A1596" s="1281"/>
      <c r="C1596" s="1592"/>
      <c r="D1596" s="100"/>
      <c r="E1596" s="598"/>
      <c r="F1596" s="78"/>
      <c r="G1596" s="80"/>
      <c r="H1596" s="78"/>
      <c r="I1596" s="81"/>
      <c r="J1596" s="80"/>
      <c r="K1596" s="79"/>
      <c r="L1596" s="399"/>
      <c r="M1596" s="102"/>
      <c r="N1596" s="103"/>
      <c r="O1596" s="103"/>
      <c r="P1596" s="78"/>
      <c r="Q1596" s="112"/>
      <c r="R1596" s="598"/>
      <c r="S1596" s="598"/>
      <c r="T1596" s="82"/>
      <c r="U1596" s="598"/>
      <c r="V1596" s="652"/>
    </row>
    <row r="1597" spans="1:22" s="77" customFormat="1" ht="12">
      <c r="A1597" s="1281"/>
      <c r="C1597" s="1592"/>
      <c r="D1597" s="100"/>
      <c r="E1597" s="598"/>
      <c r="F1597" s="78"/>
      <c r="G1597" s="80"/>
      <c r="H1597" s="78"/>
      <c r="I1597" s="81"/>
      <c r="J1597" s="80"/>
      <c r="K1597" s="79"/>
      <c r="L1597" s="399"/>
      <c r="M1597" s="102"/>
      <c r="N1597" s="103"/>
      <c r="O1597" s="103"/>
      <c r="P1597" s="78"/>
      <c r="Q1597" s="112"/>
      <c r="R1597" s="598"/>
      <c r="S1597" s="598"/>
      <c r="T1597" s="82"/>
      <c r="U1597" s="598"/>
      <c r="V1597" s="652"/>
    </row>
    <row r="1598" spans="1:22" s="77" customFormat="1">
      <c r="A1598" s="1282"/>
      <c r="B1598" s="293"/>
      <c r="C1598" s="1202"/>
      <c r="D1598" s="295"/>
      <c r="E1598" s="83"/>
      <c r="F1598" s="84"/>
      <c r="G1598" s="85"/>
      <c r="H1598" s="84"/>
      <c r="I1598" s="86"/>
      <c r="J1598" s="85"/>
      <c r="K1598" s="327"/>
      <c r="L1598" s="399"/>
      <c r="M1598" s="102"/>
      <c r="N1598" s="103"/>
      <c r="O1598" s="103"/>
      <c r="P1598" s="78"/>
      <c r="Q1598" s="112"/>
      <c r="R1598" s="598"/>
      <c r="S1598" s="598"/>
      <c r="T1598" s="82"/>
      <c r="U1598" s="598"/>
      <c r="V1598" s="652"/>
    </row>
    <row r="1599" spans="1:22" s="77" customFormat="1" ht="12">
      <c r="A1599" s="1290">
        <f>+A1593+1</f>
        <v>14</v>
      </c>
      <c r="B1599" s="292" t="s">
        <v>103</v>
      </c>
      <c r="C1599" s="1591" t="s">
        <v>602</v>
      </c>
      <c r="D1599" s="100" t="s">
        <v>358</v>
      </c>
      <c r="E1599" s="1203">
        <f>1/100</f>
        <v>0.01</v>
      </c>
      <c r="F1599" s="78"/>
      <c r="G1599" s="80">
        <v>194</v>
      </c>
      <c r="H1599" s="78"/>
      <c r="I1599" s="81"/>
      <c r="J1599" s="80">
        <v>0</v>
      </c>
      <c r="K1599" s="79"/>
      <c r="L1599" s="418"/>
      <c r="M1599" s="419"/>
      <c r="N1599" s="420"/>
      <c r="O1599" s="420"/>
      <c r="P1599" s="421"/>
      <c r="Q1599" s="422"/>
      <c r="R1599" s="321">
        <f>G1600+J1600</f>
        <v>478.75126</v>
      </c>
      <c r="S1599" s="597">
        <f>R1599+R1600</f>
        <v>478.75126</v>
      </c>
      <c r="T1599" s="591">
        <f>E1599*S1599</f>
        <v>4.7875126000000003</v>
      </c>
      <c r="U1599" s="649">
        <f>S1599*$U$5</f>
        <v>618.78528502425036</v>
      </c>
      <c r="V1599" s="649">
        <f>U1599*E1599</f>
        <v>6.1878528502425034</v>
      </c>
    </row>
    <row r="1600" spans="1:22" s="77" customFormat="1" ht="12">
      <c r="A1600" s="1281"/>
      <c r="B1600" s="292"/>
      <c r="C1600" s="1592"/>
      <c r="D1600" s="100"/>
      <c r="E1600" s="598"/>
      <c r="F1600" s="78"/>
      <c r="G1600" s="314">
        <f>G1599*$J$1525/1000</f>
        <v>478.75126</v>
      </c>
      <c r="H1600" s="78"/>
      <c r="I1600" s="81"/>
      <c r="J1600" s="314">
        <f>J1599*$Q$1525/1000</f>
        <v>0</v>
      </c>
      <c r="K1600" s="79"/>
      <c r="L1600" s="399"/>
      <c r="M1600" s="102"/>
      <c r="N1600" s="103"/>
      <c r="O1600" s="103"/>
      <c r="P1600" s="78"/>
      <c r="Q1600" s="112"/>
      <c r="R1600" s="598"/>
      <c r="S1600" s="598"/>
      <c r="T1600" s="82"/>
      <c r="U1600" s="598"/>
      <c r="V1600" s="652"/>
    </row>
    <row r="1601" spans="1:22" s="77" customFormat="1">
      <c r="A1601" s="1282"/>
      <c r="B1601" s="293"/>
      <c r="C1601" s="1202"/>
      <c r="D1601" s="295"/>
      <c r="E1601" s="83"/>
      <c r="F1601" s="84"/>
      <c r="G1601" s="85"/>
      <c r="H1601" s="84"/>
      <c r="I1601" s="86"/>
      <c r="J1601" s="85"/>
      <c r="K1601" s="327"/>
      <c r="L1601" s="399"/>
      <c r="M1601" s="102"/>
      <c r="N1601" s="103"/>
      <c r="O1601" s="103"/>
      <c r="P1601" s="78"/>
      <c r="Q1601" s="112"/>
      <c r="R1601" s="598"/>
      <c r="S1601" s="598"/>
      <c r="T1601" s="82"/>
      <c r="U1601" s="598"/>
      <c r="V1601" s="652"/>
    </row>
    <row r="1602" spans="1:22" s="77" customFormat="1" ht="12">
      <c r="A1602" s="1290">
        <f>+A1599+1</f>
        <v>15</v>
      </c>
      <c r="B1602" s="292" t="s">
        <v>353</v>
      </c>
      <c r="C1602" s="1591" t="s">
        <v>620</v>
      </c>
      <c r="D1602" s="100" t="s">
        <v>35</v>
      </c>
      <c r="E1602" s="598">
        <v>1.2</v>
      </c>
      <c r="F1602" s="78"/>
      <c r="G1602" s="80">
        <v>0.89</v>
      </c>
      <c r="H1602" s="78"/>
      <c r="I1602" s="81"/>
      <c r="J1602" s="80">
        <v>0</v>
      </c>
      <c r="K1602" s="79"/>
      <c r="L1602" s="392"/>
      <c r="M1602" s="318"/>
      <c r="N1602" s="319"/>
      <c r="O1602" s="319"/>
      <c r="P1602" s="313"/>
      <c r="Q1602" s="320"/>
      <c r="R1602" s="321">
        <f>G1603+J1603</f>
        <v>2.1963330999999999</v>
      </c>
      <c r="S1602" s="654">
        <f>R1602+R1603</f>
        <v>7.530769900000001</v>
      </c>
      <c r="T1602" s="653">
        <f>E1602*S1602</f>
        <v>9.0369238800000016</v>
      </c>
      <c r="U1602" s="649">
        <f>S1602*$U$5</f>
        <v>9.7335087933210787</v>
      </c>
      <c r="V1602" s="649">
        <f>U1602*E1602</f>
        <v>11.680210551985294</v>
      </c>
    </row>
    <row r="1603" spans="1:22" s="77" customFormat="1" ht="12">
      <c r="A1603" s="1281"/>
      <c r="B1603" s="292" t="s">
        <v>354</v>
      </c>
      <c r="C1603" s="1592"/>
      <c r="D1603" s="100"/>
      <c r="E1603" s="598"/>
      <c r="F1603" s="78"/>
      <c r="G1603" s="314">
        <f>G1602*$J$1525/1000</f>
        <v>2.1963330999999999</v>
      </c>
      <c r="H1603" s="78"/>
      <c r="I1603" s="81"/>
      <c r="J1603" s="314">
        <f>J1602*$Q$1525/1000</f>
        <v>0</v>
      </c>
      <c r="K1603" s="79"/>
      <c r="L1603" s="393" t="s">
        <v>355</v>
      </c>
      <c r="M1603" s="394" t="s">
        <v>35</v>
      </c>
      <c r="N1603" s="395">
        <v>1.1000000000000001</v>
      </c>
      <c r="O1603" s="396">
        <f>E1602*N1603</f>
        <v>1.32</v>
      </c>
      <c r="P1603" s="397">
        <v>4</v>
      </c>
      <c r="Q1603" s="398">
        <f>N1603*P1603*$N$1523</f>
        <v>5.3344368000000006</v>
      </c>
      <c r="R1603" s="598">
        <f>SUM(Q1603:Q1603)</f>
        <v>5.3344368000000006</v>
      </c>
      <c r="S1603" s="652"/>
      <c r="T1603" s="82"/>
      <c r="U1603" s="652"/>
      <c r="V1603" s="652"/>
    </row>
    <row r="1604" spans="1:22" s="77" customFormat="1" ht="12">
      <c r="A1604" s="1281"/>
      <c r="C1604" s="1592"/>
      <c r="D1604" s="100"/>
      <c r="E1604" s="598"/>
      <c r="F1604" s="78"/>
      <c r="G1604" s="80"/>
      <c r="H1604" s="78"/>
      <c r="I1604" s="81"/>
      <c r="J1604" s="80"/>
      <c r="K1604" s="79"/>
      <c r="L1604" s="399"/>
      <c r="M1604" s="102"/>
      <c r="N1604" s="103"/>
      <c r="O1604" s="103"/>
      <c r="P1604" s="78"/>
      <c r="Q1604" s="112"/>
      <c r="R1604" s="598"/>
      <c r="S1604" s="598"/>
      <c r="T1604" s="82"/>
      <c r="U1604" s="598"/>
      <c r="V1604" s="652"/>
    </row>
    <row r="1605" spans="1:22" s="77" customFormat="1" ht="12">
      <c r="A1605" s="1281"/>
      <c r="C1605" s="1592"/>
      <c r="D1605" s="100"/>
      <c r="E1605" s="598"/>
      <c r="F1605" s="78"/>
      <c r="G1605" s="80"/>
      <c r="H1605" s="78"/>
      <c r="I1605" s="81"/>
      <c r="J1605" s="80"/>
      <c r="K1605" s="79"/>
      <c r="L1605" s="399"/>
      <c r="M1605" s="102"/>
      <c r="N1605" s="103"/>
      <c r="O1605" s="103"/>
      <c r="P1605" s="78"/>
      <c r="Q1605" s="112"/>
      <c r="R1605" s="598"/>
      <c r="S1605" s="598"/>
      <c r="T1605" s="82"/>
      <c r="U1605" s="598"/>
      <c r="V1605" s="652"/>
    </row>
    <row r="1606" spans="1:22" s="77" customFormat="1" ht="12">
      <c r="A1606" s="1281"/>
      <c r="C1606" s="1592"/>
      <c r="D1606" s="100"/>
      <c r="E1606" s="598"/>
      <c r="F1606" s="78"/>
      <c r="G1606" s="80"/>
      <c r="H1606" s="78"/>
      <c r="I1606" s="81"/>
      <c r="J1606" s="80"/>
      <c r="K1606" s="79"/>
      <c r="L1606" s="399"/>
      <c r="M1606" s="102"/>
      <c r="N1606" s="103"/>
      <c r="O1606" s="103"/>
      <c r="P1606" s="78"/>
      <c r="Q1606" s="112"/>
      <c r="R1606" s="598"/>
      <c r="S1606" s="598"/>
      <c r="T1606" s="82"/>
      <c r="U1606" s="598"/>
      <c r="V1606" s="652"/>
    </row>
    <row r="1607" spans="1:22" s="77" customFormat="1">
      <c r="A1607" s="1282"/>
      <c r="B1607" s="293"/>
      <c r="C1607" s="1202"/>
      <c r="D1607" s="295"/>
      <c r="E1607" s="83"/>
      <c r="F1607" s="84"/>
      <c r="G1607" s="85"/>
      <c r="H1607" s="84"/>
      <c r="I1607" s="86"/>
      <c r="J1607" s="85"/>
      <c r="K1607" s="327"/>
      <c r="L1607" s="399"/>
      <c r="M1607" s="102"/>
      <c r="N1607" s="103"/>
      <c r="O1607" s="103"/>
      <c r="P1607" s="78"/>
      <c r="Q1607" s="112"/>
      <c r="R1607" s="598"/>
      <c r="S1607" s="598"/>
      <c r="T1607" s="82"/>
      <c r="U1607" s="598"/>
      <c r="V1607" s="652"/>
    </row>
    <row r="1608" spans="1:22" s="77" customFormat="1" ht="12">
      <c r="A1608" s="1289">
        <f>A1602+1</f>
        <v>16</v>
      </c>
      <c r="B1608" s="292" t="s">
        <v>105</v>
      </c>
      <c r="C1608" s="1591" t="s">
        <v>619</v>
      </c>
      <c r="D1608" s="100" t="s">
        <v>35</v>
      </c>
      <c r="E1608" s="598">
        <v>2.5</v>
      </c>
      <c r="F1608" s="78"/>
      <c r="G1608" s="80">
        <f>56.2/100</f>
        <v>0.56200000000000006</v>
      </c>
      <c r="H1608" s="78"/>
      <c r="I1608" s="81"/>
      <c r="J1608" s="80">
        <v>0</v>
      </c>
      <c r="K1608" s="79"/>
      <c r="L1608" s="418"/>
      <c r="M1608" s="419"/>
      <c r="N1608" s="420"/>
      <c r="O1608" s="428"/>
      <c r="P1608" s="421"/>
      <c r="Q1608" s="422"/>
      <c r="R1608" s="321">
        <f>G1609+J1609</f>
        <v>1.3868979800000001</v>
      </c>
      <c r="S1608" s="597">
        <f>R1608+R1609</f>
        <v>6.7213347800000012</v>
      </c>
      <c r="T1608" s="591">
        <f>E1608*S1608</f>
        <v>16.803336950000002</v>
      </c>
      <c r="U1608" s="649">
        <f>S1608*$U$5</f>
        <v>8.6873151155481203</v>
      </c>
      <c r="V1608" s="649">
        <f>U1608*E1608</f>
        <v>21.718287788870299</v>
      </c>
    </row>
    <row r="1609" spans="1:22" s="77" customFormat="1" ht="12">
      <c r="A1609" s="1281"/>
      <c r="B1609" s="292" t="s">
        <v>384</v>
      </c>
      <c r="C1609" s="1592"/>
      <c r="D1609" s="100"/>
      <c r="E1609" s="598"/>
      <c r="F1609" s="78"/>
      <c r="G1609" s="314">
        <f>G1608*$J$1525/1000</f>
        <v>1.3868979800000001</v>
      </c>
      <c r="H1609" s="78"/>
      <c r="I1609" s="81"/>
      <c r="J1609" s="314">
        <f>J1608*$Q$1525/1000</f>
        <v>0</v>
      </c>
      <c r="K1609" s="79"/>
      <c r="L1609" s="393" t="s">
        <v>355</v>
      </c>
      <c r="M1609" s="394" t="s">
        <v>35</v>
      </c>
      <c r="N1609" s="395">
        <v>1.1000000000000001</v>
      </c>
      <c r="O1609" s="396">
        <f>E1608*N1609</f>
        <v>2.75</v>
      </c>
      <c r="P1609" s="397">
        <v>4</v>
      </c>
      <c r="Q1609" s="398">
        <f>N1609*P1609*$N$1523</f>
        <v>5.3344368000000006</v>
      </c>
      <c r="R1609" s="598">
        <f>SUM(Q1609:Q1609)</f>
        <v>5.3344368000000006</v>
      </c>
      <c r="S1609" s="598"/>
      <c r="T1609" s="82"/>
      <c r="U1609" s="598"/>
      <c r="V1609" s="652"/>
    </row>
    <row r="1610" spans="1:22" s="77" customFormat="1" ht="12">
      <c r="A1610" s="1281"/>
      <c r="C1610" s="1592"/>
      <c r="D1610" s="100"/>
      <c r="E1610" s="598"/>
      <c r="F1610" s="78"/>
      <c r="G1610" s="80"/>
      <c r="H1610" s="78"/>
      <c r="I1610" s="81"/>
      <c r="J1610" s="80"/>
      <c r="K1610" s="79"/>
      <c r="L1610" s="399"/>
      <c r="M1610" s="102"/>
      <c r="N1610" s="103"/>
      <c r="O1610" s="101"/>
      <c r="P1610" s="78"/>
      <c r="Q1610" s="112"/>
      <c r="R1610" s="598"/>
      <c r="S1610" s="598"/>
      <c r="T1610" s="82"/>
      <c r="U1610" s="598"/>
      <c r="V1610" s="652"/>
    </row>
    <row r="1611" spans="1:22" s="77" customFormat="1" ht="12">
      <c r="A1611" s="1281"/>
      <c r="C1611" s="1592"/>
      <c r="D1611" s="100"/>
      <c r="E1611" s="598"/>
      <c r="F1611" s="78"/>
      <c r="G1611" s="80"/>
      <c r="H1611" s="78"/>
      <c r="I1611" s="81"/>
      <c r="J1611" s="80"/>
      <c r="K1611" s="79"/>
      <c r="L1611" s="399"/>
      <c r="M1611" s="102"/>
      <c r="N1611" s="103"/>
      <c r="O1611" s="101"/>
      <c r="P1611" s="78"/>
      <c r="Q1611" s="112"/>
      <c r="R1611" s="598"/>
      <c r="S1611" s="598"/>
      <c r="T1611" s="82"/>
      <c r="U1611" s="598"/>
      <c r="V1611" s="652"/>
    </row>
    <row r="1612" spans="1:22" s="77" customFormat="1">
      <c r="A1612" s="1282"/>
      <c r="B1612" s="293"/>
      <c r="C1612" s="1202"/>
      <c r="D1612" s="295"/>
      <c r="E1612" s="83"/>
      <c r="F1612" s="84"/>
      <c r="G1612" s="85"/>
      <c r="H1612" s="84"/>
      <c r="I1612" s="86"/>
      <c r="J1612" s="85"/>
      <c r="K1612" s="327"/>
      <c r="L1612" s="399"/>
      <c r="M1612" s="102"/>
      <c r="N1612" s="103"/>
      <c r="O1612" s="101"/>
      <c r="P1612" s="78"/>
      <c r="Q1612" s="112"/>
      <c r="R1612" s="598"/>
      <c r="S1612" s="598"/>
      <c r="T1612" s="82"/>
      <c r="U1612" s="598"/>
      <c r="V1612" s="652"/>
    </row>
    <row r="1613" spans="1:22" s="77" customFormat="1" ht="12">
      <c r="A1613" s="1290">
        <f>A1608+1</f>
        <v>17</v>
      </c>
      <c r="B1613" s="292" t="s">
        <v>385</v>
      </c>
      <c r="C1613" s="1591" t="s">
        <v>618</v>
      </c>
      <c r="D1613" s="100" t="s">
        <v>360</v>
      </c>
      <c r="E1613" s="1203">
        <f>10/1000</f>
        <v>0.01</v>
      </c>
      <c r="F1613" s="78"/>
      <c r="G1613" s="80">
        <v>0</v>
      </c>
      <c r="H1613" s="78"/>
      <c r="I1613" s="81"/>
      <c r="J1613" s="80">
        <v>16.2</v>
      </c>
      <c r="K1613" s="79"/>
      <c r="L1613" s="418"/>
      <c r="M1613" s="419"/>
      <c r="N1613" s="420"/>
      <c r="O1613" s="428"/>
      <c r="P1613" s="421"/>
      <c r="Q1613" s="422"/>
      <c r="R1613" s="321">
        <f>G1614+J1614</f>
        <v>49.533119999999997</v>
      </c>
      <c r="S1613" s="597">
        <f>R1613+R1614</f>
        <v>49.533119999999997</v>
      </c>
      <c r="T1613" s="591">
        <f>E1613*S1613</f>
        <v>0.49533119999999997</v>
      </c>
      <c r="U1613" s="649">
        <f>S1613*$U$5</f>
        <v>64.021483259052715</v>
      </c>
      <c r="V1613" s="649">
        <f>U1613*E1613</f>
        <v>0.64021483259052714</v>
      </c>
    </row>
    <row r="1614" spans="1:22" s="77" customFormat="1" ht="12">
      <c r="A1614" s="1281"/>
      <c r="B1614" s="292" t="s">
        <v>386</v>
      </c>
      <c r="C1614" s="1592"/>
      <c r="D1614" s="100"/>
      <c r="E1614" s="598"/>
      <c r="F1614" s="78"/>
      <c r="G1614" s="314">
        <f>G1613*$J$1525/1000</f>
        <v>0</v>
      </c>
      <c r="H1614" s="78"/>
      <c r="I1614" s="81"/>
      <c r="J1614" s="314">
        <f>J1613*$Q$1525/1000</f>
        <v>49.533119999999997</v>
      </c>
      <c r="K1614" s="79"/>
      <c r="L1614" s="399"/>
      <c r="M1614" s="102"/>
      <c r="N1614" s="103"/>
      <c r="O1614" s="101"/>
      <c r="P1614" s="78"/>
      <c r="Q1614" s="112"/>
      <c r="R1614" s="598"/>
      <c r="S1614" s="598"/>
      <c r="T1614" s="82"/>
      <c r="U1614" s="598"/>
      <c r="V1614" s="652"/>
    </row>
    <row r="1615" spans="1:22" s="77" customFormat="1" ht="12">
      <c r="A1615" s="1281"/>
      <c r="C1615" s="1592"/>
      <c r="D1615" s="100"/>
      <c r="E1615" s="598"/>
      <c r="F1615" s="78"/>
      <c r="G1615" s="80"/>
      <c r="H1615" s="78"/>
      <c r="I1615" s="81"/>
      <c r="J1615" s="80"/>
      <c r="K1615" s="79"/>
      <c r="L1615" s="399"/>
      <c r="M1615" s="102"/>
      <c r="N1615" s="103"/>
      <c r="O1615" s="101"/>
      <c r="P1615" s="78"/>
      <c r="Q1615" s="112"/>
      <c r="R1615" s="598"/>
      <c r="S1615" s="598"/>
      <c r="T1615" s="82"/>
      <c r="U1615" s="598"/>
      <c r="V1615" s="652"/>
    </row>
    <row r="1616" spans="1:22" s="77" customFormat="1">
      <c r="A1616" s="1282"/>
      <c r="B1616" s="293"/>
      <c r="C1616" s="1202"/>
      <c r="D1616" s="295"/>
      <c r="E1616" s="83"/>
      <c r="F1616" s="84"/>
      <c r="G1616" s="85"/>
      <c r="H1616" s="84"/>
      <c r="I1616" s="86"/>
      <c r="J1616" s="85"/>
      <c r="K1616" s="327"/>
      <c r="L1616" s="399"/>
      <c r="M1616" s="102"/>
      <c r="N1616" s="103"/>
      <c r="O1616" s="101"/>
      <c r="P1616" s="78"/>
      <c r="Q1616" s="112"/>
      <c r="R1616" s="598"/>
      <c r="S1616" s="598"/>
      <c r="T1616" s="82"/>
      <c r="U1616" s="598"/>
      <c r="V1616" s="652"/>
    </row>
    <row r="1617" spans="1:22" s="690" customFormat="1" ht="12">
      <c r="A1617" s="1409">
        <f>A1613+1</f>
        <v>18</v>
      </c>
      <c r="B1617" s="1255" t="s">
        <v>361</v>
      </c>
      <c r="C1617" s="1596" t="s">
        <v>617</v>
      </c>
      <c r="D1617" s="1256" t="s">
        <v>360</v>
      </c>
      <c r="E1617" s="1257">
        <f>20/1000</f>
        <v>0.02</v>
      </c>
      <c r="F1617" s="678"/>
      <c r="G1617" s="676">
        <v>4.5599999999999996</v>
      </c>
      <c r="H1617" s="678"/>
      <c r="I1617" s="680"/>
      <c r="J1617" s="676">
        <v>145.1</v>
      </c>
      <c r="K1617" s="679"/>
      <c r="L1617" s="702"/>
      <c r="M1617" s="701"/>
      <c r="N1617" s="700"/>
      <c r="O1617" s="700"/>
      <c r="P1617" s="699"/>
      <c r="Q1617" s="698"/>
      <c r="R1617" s="677">
        <f>G1618+J1618</f>
        <v>454.91088239999993</v>
      </c>
      <c r="S1617" s="681">
        <f>R1617+R1618</f>
        <v>454.91088239999993</v>
      </c>
      <c r="T1617" s="697">
        <f>E1617*S1617</f>
        <v>9.0982176479999985</v>
      </c>
      <c r="U1617" s="649">
        <f>S1617*$U$5</f>
        <v>587.97163275667867</v>
      </c>
      <c r="V1617" s="649">
        <f>U1617*E1617</f>
        <v>11.759432655133574</v>
      </c>
    </row>
    <row r="1618" spans="1:22" s="690" customFormat="1" ht="12">
      <c r="A1618" s="1273"/>
      <c r="B1618" s="1183" t="s">
        <v>362</v>
      </c>
      <c r="C1618" s="1597"/>
      <c r="D1618" s="1185"/>
      <c r="E1618" s="671"/>
      <c r="F1618" s="675"/>
      <c r="G1618" s="314">
        <f>G1617*$J$1525/1000</f>
        <v>11.253122399999999</v>
      </c>
      <c r="H1618" s="78"/>
      <c r="I1618" s="81"/>
      <c r="J1618" s="314">
        <f>J1617*$Q$1525/1000</f>
        <v>443.65775999999994</v>
      </c>
      <c r="K1618" s="672"/>
      <c r="L1618" s="696"/>
      <c r="M1618" s="695"/>
      <c r="N1618" s="694"/>
      <c r="O1618" s="694"/>
      <c r="P1618" s="675"/>
      <c r="Q1618" s="692"/>
      <c r="R1618" s="671"/>
      <c r="S1618" s="671"/>
      <c r="T1618" s="691"/>
      <c r="U1618" s="671"/>
      <c r="V1618" s="1084"/>
    </row>
    <row r="1619" spans="1:22" s="690" customFormat="1" ht="12">
      <c r="A1619" s="1273"/>
      <c r="C1619" s="1597"/>
      <c r="D1619" s="1185"/>
      <c r="E1619" s="671"/>
      <c r="F1619" s="675"/>
      <c r="G1619" s="673"/>
      <c r="H1619" s="675"/>
      <c r="I1619" s="674"/>
      <c r="J1619" s="673"/>
      <c r="K1619" s="672"/>
      <c r="L1619" s="696"/>
      <c r="M1619" s="695"/>
      <c r="N1619" s="694"/>
      <c r="O1619" s="694"/>
      <c r="P1619" s="675"/>
      <c r="Q1619" s="692"/>
      <c r="R1619" s="671"/>
      <c r="S1619" s="671"/>
      <c r="T1619" s="691"/>
      <c r="U1619" s="671"/>
      <c r="V1619" s="1084"/>
    </row>
    <row r="1620" spans="1:22" s="690" customFormat="1" ht="12">
      <c r="A1620" s="1273"/>
      <c r="C1620" s="1597"/>
      <c r="D1620" s="1185"/>
      <c r="E1620" s="671"/>
      <c r="F1620" s="675"/>
      <c r="G1620" s="673"/>
      <c r="H1620" s="675"/>
      <c r="I1620" s="674"/>
      <c r="J1620" s="673"/>
      <c r="K1620" s="672"/>
      <c r="L1620" s="696"/>
      <c r="M1620" s="695"/>
      <c r="N1620" s="694"/>
      <c r="O1620" s="694"/>
      <c r="P1620" s="675"/>
      <c r="Q1620" s="692"/>
      <c r="R1620" s="671"/>
      <c r="S1620" s="671"/>
      <c r="T1620" s="691"/>
      <c r="U1620" s="671"/>
      <c r="V1620" s="1084"/>
    </row>
    <row r="1621" spans="1:22" s="690" customFormat="1">
      <c r="A1621" s="1274"/>
      <c r="B1621" s="1186"/>
      <c r="C1621" s="1258"/>
      <c r="D1621" s="1187"/>
      <c r="E1621" s="663"/>
      <c r="F1621" s="665"/>
      <c r="G1621" s="669"/>
      <c r="H1621" s="665"/>
      <c r="I1621" s="670"/>
      <c r="J1621" s="669"/>
      <c r="K1621" s="668"/>
      <c r="L1621" s="696"/>
      <c r="M1621" s="695"/>
      <c r="N1621" s="694"/>
      <c r="O1621" s="694"/>
      <c r="P1621" s="675"/>
      <c r="Q1621" s="692"/>
      <c r="R1621" s="671"/>
      <c r="S1621" s="671"/>
      <c r="T1621" s="691"/>
      <c r="U1621" s="671"/>
      <c r="V1621" s="1084"/>
    </row>
    <row r="1622" spans="1:22" s="690" customFormat="1" ht="12">
      <c r="A1622" s="1409">
        <f>A1617+1</f>
        <v>19</v>
      </c>
      <c r="B1622" s="1255" t="s">
        <v>421</v>
      </c>
      <c r="C1622" s="1596" t="s">
        <v>591</v>
      </c>
      <c r="D1622" s="1256" t="s">
        <v>30</v>
      </c>
      <c r="E1622" s="681">
        <f>20*1.8</f>
        <v>36</v>
      </c>
      <c r="F1622" s="678"/>
      <c r="G1622" s="676">
        <v>0</v>
      </c>
      <c r="H1622" s="678"/>
      <c r="I1622" s="680"/>
      <c r="J1622" s="676">
        <v>0.39</v>
      </c>
      <c r="K1622" s="679"/>
      <c r="L1622" s="702"/>
      <c r="M1622" s="701"/>
      <c r="N1622" s="700"/>
      <c r="O1622" s="700"/>
      <c r="P1622" s="699"/>
      <c r="Q1622" s="698"/>
      <c r="R1622" s="677">
        <f>G1623+J1623</f>
        <v>1.192464</v>
      </c>
      <c r="S1622" s="681">
        <f>R1622+R1623</f>
        <v>1.192464</v>
      </c>
      <c r="T1622" s="697">
        <f>E1622*S1622</f>
        <v>42.928703999999996</v>
      </c>
      <c r="U1622" s="649">
        <f>S1622*$U$5</f>
        <v>1.5412579303105285</v>
      </c>
      <c r="V1622" s="649">
        <f>U1622*E1622</f>
        <v>55.485285491179027</v>
      </c>
    </row>
    <row r="1623" spans="1:22" s="690" customFormat="1" ht="12">
      <c r="A1623" s="1273"/>
      <c r="C1623" s="1659"/>
      <c r="D1623" s="1185"/>
      <c r="E1623" s="671"/>
      <c r="F1623" s="675"/>
      <c r="G1623" s="314">
        <f>G1622*$J$1525/1000</f>
        <v>0</v>
      </c>
      <c r="H1623" s="78"/>
      <c r="I1623" s="81"/>
      <c r="J1623" s="314">
        <f>J1622*$Q$1525/1000</f>
        <v>1.192464</v>
      </c>
      <c r="K1623" s="672"/>
      <c r="L1623" s="696"/>
      <c r="M1623" s="695"/>
      <c r="N1623" s="694"/>
      <c r="O1623" s="694"/>
      <c r="P1623" s="675"/>
      <c r="Q1623" s="692"/>
      <c r="R1623" s="671"/>
      <c r="S1623" s="671"/>
      <c r="T1623" s="691"/>
      <c r="U1623" s="671"/>
      <c r="V1623" s="1084"/>
    </row>
    <row r="1624" spans="1:22" s="690" customFormat="1" ht="12">
      <c r="A1624" s="1273"/>
      <c r="C1624" s="1659"/>
      <c r="D1624" s="1185"/>
      <c r="E1624" s="671"/>
      <c r="F1624" s="675"/>
      <c r="G1624" s="673"/>
      <c r="H1624" s="675"/>
      <c r="I1624" s="674"/>
      <c r="J1624" s="673"/>
      <c r="K1624" s="672"/>
      <c r="L1624" s="696"/>
      <c r="M1624" s="695"/>
      <c r="N1624" s="694"/>
      <c r="O1624" s="694"/>
      <c r="P1624" s="675"/>
      <c r="Q1624" s="692"/>
      <c r="R1624" s="671"/>
      <c r="S1624" s="671"/>
      <c r="T1624" s="691"/>
      <c r="U1624" s="671"/>
      <c r="V1624" s="1084"/>
    </row>
    <row r="1625" spans="1:22" s="690" customFormat="1">
      <c r="A1625" s="1274"/>
      <c r="B1625" s="1186"/>
      <c r="C1625" s="1258"/>
      <c r="D1625" s="1187"/>
      <c r="E1625" s="663"/>
      <c r="F1625" s="665"/>
      <c r="G1625" s="669"/>
      <c r="H1625" s="665"/>
      <c r="I1625" s="670"/>
      <c r="J1625" s="669"/>
      <c r="K1625" s="668"/>
      <c r="L1625" s="667"/>
      <c r="M1625" s="693"/>
      <c r="N1625" s="666"/>
      <c r="O1625" s="666"/>
      <c r="P1625" s="675"/>
      <c r="Q1625" s="692"/>
      <c r="R1625" s="671"/>
      <c r="S1625" s="671"/>
      <c r="T1625" s="691"/>
      <c r="U1625" s="671"/>
      <c r="V1625" s="1084"/>
    </row>
    <row r="1626" spans="1:22" ht="12">
      <c r="A1626" s="1289">
        <f>A1622+1</f>
        <v>20</v>
      </c>
      <c r="B1626" s="391" t="s">
        <v>364</v>
      </c>
      <c r="C1626" s="1618" t="s">
        <v>616</v>
      </c>
      <c r="D1626" s="97" t="s">
        <v>35</v>
      </c>
      <c r="E1626" s="585">
        <f>1.8*2</f>
        <v>3.6</v>
      </c>
      <c r="G1626" s="59">
        <v>5.86</v>
      </c>
      <c r="I1626" s="121"/>
      <c r="J1626" s="59">
        <v>7.1400000000000006</v>
      </c>
      <c r="K1626" s="122"/>
      <c r="L1626" s="182"/>
      <c r="M1626" s="183"/>
      <c r="N1626" s="184"/>
      <c r="O1626" s="184"/>
      <c r="P1626" s="186"/>
      <c r="Q1626" s="187"/>
      <c r="R1626" s="188">
        <f>G1627+J1627</f>
        <v>36.292513400000004</v>
      </c>
      <c r="S1626" s="657">
        <f>R1626+R1627</f>
        <v>66.249522344240006</v>
      </c>
      <c r="T1626" s="656">
        <f>E1626*S1626</f>
        <v>238.49828043926402</v>
      </c>
      <c r="U1626" s="649">
        <f>S1626*$U$5</f>
        <v>85.627408200452564</v>
      </c>
      <c r="V1626" s="649">
        <f>U1626*E1626</f>
        <v>308.25866952162926</v>
      </c>
    </row>
    <row r="1627" spans="1:22" ht="12">
      <c r="A1627" s="684"/>
      <c r="B1627" s="391" t="s">
        <v>365</v>
      </c>
      <c r="C1627" s="1619"/>
      <c r="E1627" s="585"/>
      <c r="G1627" s="227">
        <f>G1626*$J$1525/1000</f>
        <v>14.4612494</v>
      </c>
      <c r="H1627" s="3"/>
      <c r="I1627" s="4"/>
      <c r="J1627" s="227">
        <f>J1626*$Q$1525/1000</f>
        <v>21.831264000000004</v>
      </c>
      <c r="K1627" s="122"/>
      <c r="L1627" s="606" t="s">
        <v>366</v>
      </c>
      <c r="M1627" s="195" t="s">
        <v>30</v>
      </c>
      <c r="N1627" s="196">
        <v>6.0999999999999999E-2</v>
      </c>
      <c r="O1627" s="276">
        <f>E1626*N1627</f>
        <v>0.21959999999999999</v>
      </c>
      <c r="P1627" s="197">
        <v>282.5</v>
      </c>
      <c r="Q1627" s="238">
        <f>N1627*P1627*$N$1523</f>
        <v>20.892200489999997</v>
      </c>
      <c r="R1627" s="1579">
        <f>SUM(Q1627:Q1629)</f>
        <v>29.957008944239995</v>
      </c>
      <c r="S1627" s="655"/>
      <c r="T1627" s="138"/>
      <c r="U1627" s="655"/>
      <c r="V1627" s="655"/>
    </row>
    <row r="1628" spans="1:22" ht="12">
      <c r="A1628" s="684"/>
      <c r="C1628" s="1619"/>
      <c r="E1628" s="585"/>
      <c r="I1628" s="121"/>
      <c r="K1628" s="122"/>
      <c r="L1628" s="1" t="s">
        <v>367</v>
      </c>
      <c r="M1628" s="124" t="s">
        <v>35</v>
      </c>
      <c r="N1628" s="125">
        <v>0.157</v>
      </c>
      <c r="O1628" s="330">
        <f>E1626*N1628</f>
        <v>0.56520000000000004</v>
      </c>
      <c r="P1628" s="126">
        <v>27.56</v>
      </c>
      <c r="Q1628" s="127">
        <f>N1628*P1628*$N$1523</f>
        <v>5.2458366542399997</v>
      </c>
      <c r="R1628" s="1580"/>
      <c r="S1628" s="655"/>
      <c r="T1628" s="138"/>
      <c r="U1628" s="655"/>
      <c r="V1628" s="655"/>
    </row>
    <row r="1629" spans="1:22">
      <c r="A1629" s="683"/>
      <c r="B1629" s="288"/>
      <c r="C1629" s="289"/>
      <c r="D1629" s="290"/>
      <c r="E1629" s="128"/>
      <c r="F1629" s="129"/>
      <c r="G1629" s="130"/>
      <c r="H1629" s="129"/>
      <c r="I1629" s="131"/>
      <c r="J1629" s="130"/>
      <c r="K1629" s="278"/>
      <c r="L1629" s="136" t="s">
        <v>368</v>
      </c>
      <c r="M1629" s="56" t="s">
        <v>35</v>
      </c>
      <c r="N1629" s="57">
        <v>0.14000000000000001</v>
      </c>
      <c r="O1629" s="57">
        <f>E1626*N1629</f>
        <v>0.50400000000000011</v>
      </c>
      <c r="P1629" s="96">
        <v>22.5</v>
      </c>
      <c r="Q1629" s="137">
        <f>N1629*P1629*$N$1523</f>
        <v>3.8189718000000004</v>
      </c>
      <c r="R1629" s="585"/>
      <c r="S1629" s="585"/>
      <c r="T1629" s="138"/>
      <c r="U1629" s="585"/>
      <c r="V1629" s="655"/>
    </row>
    <row r="1630" spans="1:22" ht="12">
      <c r="A1630" s="1289">
        <f>A1626+1</f>
        <v>21</v>
      </c>
      <c r="B1630" s="391" t="s">
        <v>33</v>
      </c>
      <c r="C1630" s="1618" t="s">
        <v>615</v>
      </c>
      <c r="D1630" s="97" t="s">
        <v>60</v>
      </c>
      <c r="E1630" s="585">
        <v>2</v>
      </c>
      <c r="G1630" s="59">
        <v>0</v>
      </c>
      <c r="I1630" s="121"/>
      <c r="J1630" s="59">
        <v>0</v>
      </c>
      <c r="K1630" s="122"/>
      <c r="L1630" s="182"/>
      <c r="M1630" s="183"/>
      <c r="N1630" s="184"/>
      <c r="O1630" s="184"/>
      <c r="P1630" s="186"/>
      <c r="Q1630" s="187"/>
      <c r="R1630" s="188">
        <f>G1631+J1631</f>
        <v>0</v>
      </c>
      <c r="S1630" s="657">
        <f>R1630+R1631</f>
        <v>24.247440000000001</v>
      </c>
      <c r="T1630" s="656">
        <f>E1630*S1630</f>
        <v>48.494880000000002</v>
      </c>
      <c r="U1630" s="649">
        <f>S1630*$U$5</f>
        <v>31.339779808638855</v>
      </c>
      <c r="V1630" s="649">
        <f>U1630*E1630</f>
        <v>62.679559617277711</v>
      </c>
    </row>
    <row r="1631" spans="1:22" ht="12">
      <c r="A1631" s="684"/>
      <c r="B1631" s="95" t="s">
        <v>546</v>
      </c>
      <c r="C1631" s="1619"/>
      <c r="E1631" s="585"/>
      <c r="G1631" s="189">
        <f>G1630*$J$1531/1000</f>
        <v>0</v>
      </c>
      <c r="I1631" s="121"/>
      <c r="J1631" s="189">
        <f>J1630*$Q$1531/1000</f>
        <v>0</v>
      </c>
      <c r="K1631" s="122"/>
      <c r="L1631" s="1593" t="s">
        <v>422</v>
      </c>
      <c r="M1631" s="195" t="s">
        <v>60</v>
      </c>
      <c r="N1631" s="196">
        <v>1</v>
      </c>
      <c r="O1631" s="276">
        <f>E1630*N1631</f>
        <v>2</v>
      </c>
      <c r="P1631" s="197">
        <v>20</v>
      </c>
      <c r="Q1631" s="238">
        <f>N1631*P1631*$N$1523</f>
        <v>24.247440000000001</v>
      </c>
      <c r="R1631" s="585">
        <f>SUM(Q1631:Q1631)</f>
        <v>24.247440000000001</v>
      </c>
      <c r="S1631" s="655"/>
      <c r="T1631" s="138"/>
      <c r="U1631" s="655"/>
      <c r="V1631" s="655"/>
    </row>
    <row r="1632" spans="1:22" ht="12">
      <c r="A1632" s="684"/>
      <c r="C1632" s="1619"/>
      <c r="E1632" s="585"/>
      <c r="I1632" s="121"/>
      <c r="K1632" s="122"/>
      <c r="L1632" s="1594"/>
      <c r="M1632" s="203"/>
      <c r="N1632" s="151"/>
      <c r="O1632" s="151"/>
      <c r="P1632" s="152"/>
      <c r="Q1632" s="153"/>
      <c r="R1632" s="585"/>
      <c r="S1632" s="585"/>
      <c r="T1632" s="138"/>
      <c r="U1632" s="585"/>
      <c r="V1632" s="655"/>
    </row>
    <row r="1633" spans="1:22" ht="12">
      <c r="A1633" s="684"/>
      <c r="C1633" s="1619"/>
      <c r="E1633" s="585"/>
      <c r="I1633" s="121"/>
      <c r="K1633" s="122"/>
      <c r="L1633" s="1595"/>
      <c r="M1633" s="277"/>
      <c r="N1633" s="154"/>
      <c r="O1633" s="154"/>
      <c r="P1633" s="155"/>
      <c r="Q1633" s="156"/>
      <c r="R1633" s="585"/>
      <c r="S1633" s="585"/>
      <c r="T1633" s="138"/>
      <c r="U1633" s="585"/>
      <c r="V1633" s="655"/>
    </row>
    <row r="1634" spans="1:22">
      <c r="A1634" s="683"/>
      <c r="B1634" s="288"/>
      <c r="C1634" s="289"/>
      <c r="D1634" s="290"/>
      <c r="E1634" s="128"/>
      <c r="F1634" s="129"/>
      <c r="G1634" s="130"/>
      <c r="H1634" s="129"/>
      <c r="I1634" s="131"/>
      <c r="J1634" s="130"/>
      <c r="K1634" s="278"/>
      <c r="L1634" s="136"/>
      <c r="O1634" s="57"/>
      <c r="Q1634" s="137"/>
      <c r="R1634" s="585"/>
      <c r="S1634" s="585"/>
      <c r="T1634" s="138"/>
      <c r="U1634" s="585"/>
      <c r="V1634" s="655"/>
    </row>
    <row r="1635" spans="1:22" ht="12">
      <c r="A1635" s="1289">
        <f>A1626+1</f>
        <v>21</v>
      </c>
      <c r="B1635" s="391" t="s">
        <v>33</v>
      </c>
      <c r="C1635" s="1618" t="s">
        <v>614</v>
      </c>
      <c r="D1635" s="97" t="s">
        <v>60</v>
      </c>
      <c r="E1635" s="585">
        <v>3</v>
      </c>
      <c r="G1635" s="59">
        <v>0</v>
      </c>
      <c r="I1635" s="121"/>
      <c r="J1635" s="59">
        <v>0</v>
      </c>
      <c r="K1635" s="122"/>
      <c r="L1635" s="182"/>
      <c r="M1635" s="183"/>
      <c r="N1635" s="184"/>
      <c r="O1635" s="184"/>
      <c r="P1635" s="186"/>
      <c r="Q1635" s="187"/>
      <c r="R1635" s="188">
        <f>G1636+J1636</f>
        <v>0</v>
      </c>
      <c r="S1635" s="657">
        <f>R1635+R1636</f>
        <v>35.158788000000001</v>
      </c>
      <c r="T1635" s="656">
        <f>E1635*S1635</f>
        <v>105.476364</v>
      </c>
      <c r="U1635" s="649">
        <f>S1635*$U$5</f>
        <v>45.44268072252634</v>
      </c>
      <c r="V1635" s="649">
        <f>U1635*E1635</f>
        <v>136.32804216757901</v>
      </c>
    </row>
    <row r="1636" spans="1:22" ht="12">
      <c r="A1636" s="684"/>
      <c r="B1636" s="95" t="s">
        <v>546</v>
      </c>
      <c r="C1636" s="1619"/>
      <c r="E1636" s="585"/>
      <c r="G1636" s="189">
        <f>G1635*$J$1531/1000</f>
        <v>0</v>
      </c>
      <c r="I1636" s="121"/>
      <c r="J1636" s="189">
        <f>J1635*$Q$1531/1000</f>
        <v>0</v>
      </c>
      <c r="K1636" s="122"/>
      <c r="L1636" s="1593" t="s">
        <v>423</v>
      </c>
      <c r="M1636" s="195" t="s">
        <v>60</v>
      </c>
      <c r="N1636" s="196">
        <v>1</v>
      </c>
      <c r="O1636" s="276">
        <f>E1635*N1636</f>
        <v>3</v>
      </c>
      <c r="P1636" s="197">
        <v>29</v>
      </c>
      <c r="Q1636" s="238">
        <f>N1636*P1636*$N$1523</f>
        <v>35.158788000000001</v>
      </c>
      <c r="R1636" s="585">
        <f>SUM(Q1636:Q1636)</f>
        <v>35.158788000000001</v>
      </c>
      <c r="S1636" s="655"/>
      <c r="T1636" s="138"/>
      <c r="U1636" s="655"/>
      <c r="V1636" s="655"/>
    </row>
    <row r="1637" spans="1:22" ht="12">
      <c r="A1637" s="684"/>
      <c r="C1637" s="1619"/>
      <c r="E1637" s="585"/>
      <c r="I1637" s="121"/>
      <c r="K1637" s="122"/>
      <c r="L1637" s="1594"/>
      <c r="M1637" s="203"/>
      <c r="N1637" s="151"/>
      <c r="O1637" s="151"/>
      <c r="P1637" s="152"/>
      <c r="Q1637" s="153"/>
      <c r="R1637" s="585"/>
      <c r="S1637" s="585"/>
      <c r="T1637" s="138"/>
      <c r="U1637" s="585"/>
      <c r="V1637" s="655"/>
    </row>
    <row r="1638" spans="1:22" ht="12">
      <c r="A1638" s="684"/>
      <c r="C1638" s="1619"/>
      <c r="E1638" s="585"/>
      <c r="I1638" s="121"/>
      <c r="K1638" s="122"/>
      <c r="L1638" s="1595"/>
      <c r="M1638" s="277"/>
      <c r="N1638" s="154"/>
      <c r="O1638" s="154"/>
      <c r="P1638" s="155"/>
      <c r="Q1638" s="156"/>
      <c r="R1638" s="585"/>
      <c r="S1638" s="585"/>
      <c r="T1638" s="138"/>
      <c r="U1638" s="585"/>
      <c r="V1638" s="655"/>
    </row>
    <row r="1639" spans="1:22">
      <c r="A1639" s="683"/>
      <c r="B1639" s="288"/>
      <c r="C1639" s="289"/>
      <c r="D1639" s="290"/>
      <c r="E1639" s="128"/>
      <c r="F1639" s="129"/>
      <c r="G1639" s="130"/>
      <c r="H1639" s="129"/>
      <c r="I1639" s="131"/>
      <c r="J1639" s="130"/>
      <c r="K1639" s="278"/>
      <c r="L1639" s="136"/>
      <c r="O1639" s="57"/>
      <c r="Q1639" s="137"/>
      <c r="R1639" s="585"/>
      <c r="S1639" s="585"/>
      <c r="T1639" s="138"/>
      <c r="U1639" s="585"/>
      <c r="V1639" s="655"/>
    </row>
    <row r="1640" spans="1:22" ht="12">
      <c r="A1640" s="1289">
        <f>A1635+1</f>
        <v>22</v>
      </c>
      <c r="B1640" s="391" t="s">
        <v>369</v>
      </c>
      <c r="C1640" s="1618" t="s">
        <v>613</v>
      </c>
      <c r="D1640" s="97" t="s">
        <v>60</v>
      </c>
      <c r="E1640" s="585">
        <v>2</v>
      </c>
      <c r="G1640" s="59">
        <v>0</v>
      </c>
      <c r="I1640" s="121"/>
      <c r="J1640" s="59">
        <v>0</v>
      </c>
      <c r="K1640" s="122"/>
      <c r="L1640" s="182"/>
      <c r="M1640" s="183"/>
      <c r="N1640" s="184"/>
      <c r="O1640" s="184"/>
      <c r="P1640" s="186"/>
      <c r="Q1640" s="187"/>
      <c r="R1640" s="188">
        <f>G1641+J1641</f>
        <v>0</v>
      </c>
      <c r="S1640" s="657">
        <f>R1640+R1641</f>
        <v>99.681225839999996</v>
      </c>
      <c r="T1640" s="656">
        <f>E1640*S1640</f>
        <v>199.36245167999999</v>
      </c>
      <c r="U1640" s="649">
        <f>S1640*$U$5</f>
        <v>128.83783479331433</v>
      </c>
      <c r="V1640" s="649">
        <f>U1640*E1640</f>
        <v>257.67566958662866</v>
      </c>
    </row>
    <row r="1641" spans="1:22" ht="12">
      <c r="A1641" s="684"/>
      <c r="C1641" s="1619"/>
      <c r="E1641" s="585"/>
      <c r="G1641" s="189">
        <f>G1640*$J$1531/1000</f>
        <v>0</v>
      </c>
      <c r="I1641" s="121"/>
      <c r="J1641" s="189">
        <f>J1640*$Q$1531/1000</f>
        <v>0</v>
      </c>
      <c r="K1641" s="122"/>
      <c r="L1641" s="1593" t="s">
        <v>370</v>
      </c>
      <c r="M1641" s="195" t="s">
        <v>60</v>
      </c>
      <c r="N1641" s="196">
        <v>1</v>
      </c>
      <c r="O1641" s="276">
        <f>E1640*N1641</f>
        <v>2</v>
      </c>
      <c r="P1641" s="197">
        <v>82.22</v>
      </c>
      <c r="Q1641" s="238">
        <f>N1641*P1641*$N$1523</f>
        <v>99.681225839999996</v>
      </c>
      <c r="R1641" s="585">
        <f>SUM(Q1641:Q1641)</f>
        <v>99.681225839999996</v>
      </c>
      <c r="S1641" s="655"/>
      <c r="T1641" s="138"/>
      <c r="U1641" s="655"/>
      <c r="V1641" s="655"/>
    </row>
    <row r="1642" spans="1:22" ht="12">
      <c r="A1642" s="684"/>
      <c r="C1642" s="1619"/>
      <c r="E1642" s="585"/>
      <c r="I1642" s="121"/>
      <c r="K1642" s="122"/>
      <c r="L1642" s="1595"/>
      <c r="M1642" s="277"/>
      <c r="N1642" s="154"/>
      <c r="O1642" s="154"/>
      <c r="P1642" s="155"/>
      <c r="Q1642" s="156"/>
      <c r="R1642" s="585"/>
      <c r="S1642" s="585"/>
      <c r="T1642" s="138"/>
      <c r="U1642" s="585"/>
      <c r="V1642" s="655"/>
    </row>
    <row r="1643" spans="1:22">
      <c r="A1643" s="683"/>
      <c r="B1643" s="288"/>
      <c r="C1643" s="289"/>
      <c r="D1643" s="290"/>
      <c r="E1643" s="128"/>
      <c r="F1643" s="129"/>
      <c r="G1643" s="130"/>
      <c r="H1643" s="129"/>
      <c r="I1643" s="131"/>
      <c r="J1643" s="130"/>
      <c r="K1643" s="278"/>
      <c r="L1643" s="136"/>
      <c r="O1643" s="57"/>
      <c r="Q1643" s="137"/>
      <c r="R1643" s="585"/>
      <c r="S1643" s="585"/>
      <c r="T1643" s="138"/>
      <c r="U1643" s="585"/>
      <c r="V1643" s="655"/>
    </row>
    <row r="1644" spans="1:22" ht="12">
      <c r="A1644" s="685">
        <f>A1640+1</f>
        <v>23</v>
      </c>
      <c r="B1644" s="390" t="s">
        <v>371</v>
      </c>
      <c r="C1644" s="1618" t="s">
        <v>586</v>
      </c>
      <c r="D1644" s="463" t="s">
        <v>60</v>
      </c>
      <c r="E1644" s="584">
        <v>2</v>
      </c>
      <c r="F1644" s="186"/>
      <c r="G1644" s="189">
        <v>0.8</v>
      </c>
      <c r="H1644" s="186"/>
      <c r="I1644" s="199"/>
      <c r="J1644" s="189">
        <v>0.09</v>
      </c>
      <c r="K1644" s="200"/>
      <c r="L1644" s="182"/>
      <c r="M1644" s="183"/>
      <c r="N1644" s="184"/>
      <c r="O1644" s="185"/>
      <c r="P1644" s="186"/>
      <c r="Q1644" s="187"/>
      <c r="R1644" s="188">
        <f>G1645+J1645</f>
        <v>2.2494160000000001</v>
      </c>
      <c r="S1644" s="657">
        <f>R1644+R1645</f>
        <v>75.433039407999999</v>
      </c>
      <c r="T1644" s="656">
        <f>E1644*S1644</f>
        <v>150.866078816</v>
      </c>
      <c r="U1644" s="649">
        <f>S1644*$U$5</f>
        <v>97.497090222435745</v>
      </c>
      <c r="V1644" s="649">
        <f>U1644*E1644</f>
        <v>194.99418044487149</v>
      </c>
    </row>
    <row r="1645" spans="1:22" ht="12">
      <c r="A1645" s="684"/>
      <c r="B1645" s="391" t="s">
        <v>372</v>
      </c>
      <c r="C1645" s="1619"/>
      <c r="E1645" s="585"/>
      <c r="G1645" s="314">
        <f>G1644*$J$1525/1000</f>
        <v>1.974232</v>
      </c>
      <c r="H1645" s="78"/>
      <c r="I1645" s="81"/>
      <c r="J1645" s="314">
        <f>J1644*$Q$1525/1000</f>
        <v>0.27518399999999998</v>
      </c>
      <c r="K1645" s="122"/>
      <c r="L1645" s="606" t="s">
        <v>373</v>
      </c>
      <c r="M1645" s="195" t="s">
        <v>60</v>
      </c>
      <c r="N1645" s="196">
        <v>1</v>
      </c>
      <c r="O1645" s="196">
        <f>E1644*N1645</f>
        <v>2</v>
      </c>
      <c r="P1645" s="197">
        <v>60</v>
      </c>
      <c r="Q1645" s="238">
        <f>N1645*P1645*$N$1523</f>
        <v>72.742320000000007</v>
      </c>
      <c r="R1645" s="1579">
        <f>SUM(Q1645:Q1646)</f>
        <v>73.183623408000003</v>
      </c>
      <c r="S1645" s="655"/>
      <c r="T1645" s="138"/>
      <c r="U1645" s="655"/>
      <c r="V1645" s="655"/>
    </row>
    <row r="1646" spans="1:22" ht="12">
      <c r="A1646" s="684"/>
      <c r="C1646" s="1619"/>
      <c r="E1646" s="585"/>
      <c r="I1646" s="121"/>
      <c r="K1646" s="122"/>
      <c r="L1646" s="1" t="s">
        <v>34</v>
      </c>
      <c r="M1646" s="124" t="s">
        <v>35</v>
      </c>
      <c r="N1646" s="125">
        <v>1.4E-2</v>
      </c>
      <c r="O1646" s="125">
        <f>E1644*N1646</f>
        <v>2.8000000000000001E-2</v>
      </c>
      <c r="P1646" s="126">
        <v>26</v>
      </c>
      <c r="Q1646" s="127">
        <f>N1646*P1646*$N$1523</f>
        <v>0.44130340800000001</v>
      </c>
      <c r="R1646" s="1580"/>
      <c r="S1646" s="655"/>
      <c r="T1646" s="138"/>
      <c r="U1646" s="655"/>
      <c r="V1646" s="655"/>
    </row>
    <row r="1647" spans="1:22">
      <c r="A1647" s="683"/>
      <c r="B1647" s="288"/>
      <c r="C1647" s="289"/>
      <c r="D1647" s="290"/>
      <c r="E1647" s="128"/>
      <c r="F1647" s="129"/>
      <c r="G1647" s="130"/>
      <c r="H1647" s="129"/>
      <c r="I1647" s="131"/>
      <c r="J1647" s="130"/>
      <c r="K1647" s="278"/>
      <c r="L1647" s="2"/>
      <c r="M1647" s="133"/>
      <c r="N1647" s="135"/>
      <c r="O1647" s="134"/>
      <c r="P1647" s="129"/>
      <c r="Q1647" s="279"/>
      <c r="R1647" s="128"/>
      <c r="S1647" s="128"/>
      <c r="T1647" s="280"/>
      <c r="U1647" s="128"/>
      <c r="V1647" s="1288"/>
    </row>
    <row r="1648" spans="1:22" ht="12">
      <c r="A1648" s="1289">
        <f>A1644+1</f>
        <v>24</v>
      </c>
      <c r="B1648" s="391" t="s">
        <v>364</v>
      </c>
      <c r="C1648" s="1618" t="s">
        <v>612</v>
      </c>
      <c r="D1648" s="97" t="s">
        <v>35</v>
      </c>
      <c r="E1648" s="585">
        <v>2.4</v>
      </c>
      <c r="G1648" s="59">
        <v>5.86</v>
      </c>
      <c r="I1648" s="121"/>
      <c r="J1648" s="59">
        <v>7.1400000000000006</v>
      </c>
      <c r="K1648" s="122"/>
      <c r="L1648" s="182"/>
      <c r="M1648" s="183"/>
      <c r="N1648" s="184"/>
      <c r="O1648" s="184"/>
      <c r="P1648" s="186"/>
      <c r="Q1648" s="187"/>
      <c r="R1648" s="188">
        <f>G1649+J1649</f>
        <v>36.292513400000004</v>
      </c>
      <c r="S1648" s="657">
        <f>R1648+R1649</f>
        <v>66.249522344240006</v>
      </c>
      <c r="T1648" s="656">
        <f>E1648*S1648</f>
        <v>158.99885362617601</v>
      </c>
      <c r="U1648" s="649">
        <f>S1648*$U$5</f>
        <v>85.627408200452564</v>
      </c>
      <c r="V1648" s="649">
        <f>U1648*E1648</f>
        <v>205.50577968108615</v>
      </c>
    </row>
    <row r="1649" spans="1:22" ht="12">
      <c r="A1649" s="684"/>
      <c r="B1649" s="391" t="s">
        <v>365</v>
      </c>
      <c r="C1649" s="1619"/>
      <c r="E1649" s="585"/>
      <c r="G1649" s="227">
        <f>G1648*$J$1525/1000</f>
        <v>14.4612494</v>
      </c>
      <c r="H1649" s="3"/>
      <c r="I1649" s="4"/>
      <c r="J1649" s="227">
        <f>J1648*$Q$1525/1000</f>
        <v>21.831264000000004</v>
      </c>
      <c r="K1649" s="122"/>
      <c r="L1649" s="606" t="s">
        <v>366</v>
      </c>
      <c r="M1649" s="195" t="s">
        <v>30</v>
      </c>
      <c r="N1649" s="196">
        <v>6.0999999999999999E-2</v>
      </c>
      <c r="O1649" s="276">
        <f>E1648*N1649</f>
        <v>0.1464</v>
      </c>
      <c r="P1649" s="197">
        <v>282.5</v>
      </c>
      <c r="Q1649" s="238">
        <f>N1649*P1649*$N$1523</f>
        <v>20.892200489999997</v>
      </c>
      <c r="R1649" s="1579">
        <f>SUM(Q1649:Q1651)</f>
        <v>29.957008944239995</v>
      </c>
      <c r="S1649" s="655"/>
      <c r="T1649" s="138"/>
      <c r="U1649" s="655"/>
      <c r="V1649" s="655"/>
    </row>
    <row r="1650" spans="1:22" ht="12">
      <c r="A1650" s="684"/>
      <c r="C1650" s="1619"/>
      <c r="E1650" s="585"/>
      <c r="I1650" s="121"/>
      <c r="K1650" s="122"/>
      <c r="L1650" s="1" t="s">
        <v>367</v>
      </c>
      <c r="M1650" s="124" t="s">
        <v>35</v>
      </c>
      <c r="N1650" s="125">
        <v>0.157</v>
      </c>
      <c r="O1650" s="330">
        <f>E1648*N1650</f>
        <v>0.37679999999999997</v>
      </c>
      <c r="P1650" s="126">
        <v>27.56</v>
      </c>
      <c r="Q1650" s="127">
        <f>N1650*P1650*$N$1523</f>
        <v>5.2458366542399997</v>
      </c>
      <c r="R1650" s="1580"/>
      <c r="S1650" s="655"/>
      <c r="T1650" s="138"/>
      <c r="U1650" s="655"/>
      <c r="V1650" s="655"/>
    </row>
    <row r="1651" spans="1:22">
      <c r="A1651" s="683"/>
      <c r="B1651" s="288"/>
      <c r="C1651" s="289"/>
      <c r="D1651" s="290"/>
      <c r="E1651" s="128"/>
      <c r="F1651" s="129"/>
      <c r="G1651" s="130"/>
      <c r="H1651" s="129"/>
      <c r="I1651" s="131"/>
      <c r="J1651" s="130"/>
      <c r="K1651" s="278"/>
      <c r="L1651" s="136" t="s">
        <v>368</v>
      </c>
      <c r="M1651" s="56" t="s">
        <v>35</v>
      </c>
      <c r="N1651" s="57">
        <v>0.14000000000000001</v>
      </c>
      <c r="O1651" s="57">
        <f>E1648*N1651</f>
        <v>0.33600000000000002</v>
      </c>
      <c r="P1651" s="96">
        <v>22.5</v>
      </c>
      <c r="Q1651" s="137">
        <f>N1651*P1651*$N$1523</f>
        <v>3.8189718000000004</v>
      </c>
      <c r="R1651" s="585"/>
      <c r="S1651" s="585"/>
      <c r="T1651" s="138"/>
      <c r="U1651" s="585"/>
      <c r="V1651" s="655"/>
    </row>
    <row r="1652" spans="1:22" ht="12">
      <c r="A1652" s="1289">
        <f>A1648+1</f>
        <v>25</v>
      </c>
      <c r="B1652" s="391" t="s">
        <v>33</v>
      </c>
      <c r="C1652" s="1618" t="s">
        <v>611</v>
      </c>
      <c r="D1652" s="97" t="s">
        <v>60</v>
      </c>
      <c r="E1652" s="585">
        <v>1</v>
      </c>
      <c r="G1652" s="59">
        <v>0</v>
      </c>
      <c r="I1652" s="121"/>
      <c r="J1652" s="59">
        <v>0</v>
      </c>
      <c r="K1652" s="122"/>
      <c r="L1652" s="182"/>
      <c r="M1652" s="183"/>
      <c r="N1652" s="184"/>
      <c r="O1652" s="184"/>
      <c r="P1652" s="186"/>
      <c r="Q1652" s="187"/>
      <c r="R1652" s="188">
        <f>G1653+J1653</f>
        <v>0</v>
      </c>
      <c r="S1652" s="657">
        <f>R1652+R1653</f>
        <v>24.247440000000001</v>
      </c>
      <c r="T1652" s="656">
        <f>E1652*S1652</f>
        <v>24.247440000000001</v>
      </c>
      <c r="U1652" s="649">
        <f>S1652*$U$5</f>
        <v>31.339779808638855</v>
      </c>
      <c r="V1652" s="649">
        <f>U1652*E1652</f>
        <v>31.339779808638855</v>
      </c>
    </row>
    <row r="1653" spans="1:22" ht="12">
      <c r="A1653" s="684"/>
      <c r="B1653" s="95" t="s">
        <v>546</v>
      </c>
      <c r="C1653" s="1619"/>
      <c r="E1653" s="585"/>
      <c r="G1653" s="189">
        <f>G1652*$J$1531/1000</f>
        <v>0</v>
      </c>
      <c r="I1653" s="121"/>
      <c r="J1653" s="189">
        <f>J1652*$Q$1531/1000</f>
        <v>0</v>
      </c>
      <c r="K1653" s="122"/>
      <c r="L1653" s="1593" t="s">
        <v>422</v>
      </c>
      <c r="M1653" s="195" t="s">
        <v>60</v>
      </c>
      <c r="N1653" s="196">
        <v>1</v>
      </c>
      <c r="O1653" s="276">
        <f>E1652*N1653</f>
        <v>1</v>
      </c>
      <c r="P1653" s="197">
        <v>20</v>
      </c>
      <c r="Q1653" s="238">
        <f>N1653*P1653*$N$1523</f>
        <v>24.247440000000001</v>
      </c>
      <c r="R1653" s="585">
        <f>SUM(Q1653:Q1653)</f>
        <v>24.247440000000001</v>
      </c>
      <c r="S1653" s="655"/>
      <c r="T1653" s="138"/>
      <c r="U1653" s="655"/>
      <c r="V1653" s="655"/>
    </row>
    <row r="1654" spans="1:22" ht="12">
      <c r="A1654" s="684"/>
      <c r="C1654" s="1619"/>
      <c r="E1654" s="585"/>
      <c r="I1654" s="121"/>
      <c r="K1654" s="122"/>
      <c r="L1654" s="1594"/>
      <c r="M1654" s="203"/>
      <c r="N1654" s="151"/>
      <c r="O1654" s="151"/>
      <c r="P1654" s="152"/>
      <c r="Q1654" s="153"/>
      <c r="R1654" s="585"/>
      <c r="S1654" s="585"/>
      <c r="T1654" s="138"/>
      <c r="U1654" s="585"/>
      <c r="V1654" s="655"/>
    </row>
    <row r="1655" spans="1:22" ht="12">
      <c r="A1655" s="684"/>
      <c r="C1655" s="1619"/>
      <c r="E1655" s="585"/>
      <c r="I1655" s="121"/>
      <c r="K1655" s="122"/>
      <c r="L1655" s="1595"/>
      <c r="M1655" s="277"/>
      <c r="N1655" s="154"/>
      <c r="O1655" s="154"/>
      <c r="P1655" s="155"/>
      <c r="Q1655" s="156"/>
      <c r="R1655" s="585"/>
      <c r="S1655" s="585"/>
      <c r="T1655" s="138"/>
      <c r="U1655" s="585"/>
      <c r="V1655" s="655"/>
    </row>
    <row r="1656" spans="1:22">
      <c r="A1656" s="683"/>
      <c r="B1656" s="288"/>
      <c r="C1656" s="289"/>
      <c r="D1656" s="290"/>
      <c r="E1656" s="128"/>
      <c r="F1656" s="129"/>
      <c r="G1656" s="130"/>
      <c r="H1656" s="129"/>
      <c r="I1656" s="131"/>
      <c r="J1656" s="130"/>
      <c r="K1656" s="278"/>
      <c r="L1656" s="136"/>
      <c r="O1656" s="57"/>
      <c r="Q1656" s="137"/>
      <c r="R1656" s="585"/>
      <c r="S1656" s="585"/>
      <c r="T1656" s="138"/>
      <c r="U1656" s="585"/>
      <c r="V1656" s="655"/>
    </row>
    <row r="1657" spans="1:22" ht="12">
      <c r="A1657" s="1289">
        <f>A1652+1</f>
        <v>26</v>
      </c>
      <c r="B1657" s="391" t="s">
        <v>369</v>
      </c>
      <c r="C1657" s="1618" t="s">
        <v>610</v>
      </c>
      <c r="D1657" s="97" t="s">
        <v>60</v>
      </c>
      <c r="E1657" s="585">
        <v>5</v>
      </c>
      <c r="G1657" s="59">
        <v>0</v>
      </c>
      <c r="I1657" s="121"/>
      <c r="J1657" s="59">
        <v>0</v>
      </c>
      <c r="K1657" s="122"/>
      <c r="L1657" s="182"/>
      <c r="M1657" s="183"/>
      <c r="N1657" s="184"/>
      <c r="O1657" s="184"/>
      <c r="P1657" s="186"/>
      <c r="Q1657" s="187"/>
      <c r="R1657" s="188">
        <f>G1658+J1658</f>
        <v>0</v>
      </c>
      <c r="S1657" s="657">
        <f>R1657+R1658</f>
        <v>53.247378240000003</v>
      </c>
      <c r="T1657" s="656">
        <f>E1657*S1657</f>
        <v>266.2368912</v>
      </c>
      <c r="U1657" s="649">
        <f>S1657*$U$5</f>
        <v>68.822156459770923</v>
      </c>
      <c r="V1657" s="649">
        <f>U1657*E1657</f>
        <v>344.11078229885459</v>
      </c>
    </row>
    <row r="1658" spans="1:22" ht="12">
      <c r="A1658" s="684"/>
      <c r="C1658" s="1619"/>
      <c r="E1658" s="585"/>
      <c r="G1658" s="189">
        <f>G1657*$J$1531/1000</f>
        <v>0</v>
      </c>
      <c r="I1658" s="121"/>
      <c r="J1658" s="189">
        <f>J1657*$Q$1531/1000</f>
        <v>0</v>
      </c>
      <c r="K1658" s="122"/>
      <c r="L1658" s="1593" t="s">
        <v>396</v>
      </c>
      <c r="M1658" s="195" t="s">
        <v>60</v>
      </c>
      <c r="N1658" s="196">
        <v>1</v>
      </c>
      <c r="O1658" s="276">
        <f>E1657*N1658</f>
        <v>5</v>
      </c>
      <c r="P1658" s="197">
        <v>43.92</v>
      </c>
      <c r="Q1658" s="238">
        <f>N1658*P1658*$N$1523</f>
        <v>53.247378240000003</v>
      </c>
      <c r="R1658" s="585">
        <f>SUM(Q1658:Q1658)</f>
        <v>53.247378240000003</v>
      </c>
      <c r="S1658" s="655"/>
      <c r="T1658" s="138"/>
      <c r="U1658" s="655"/>
      <c r="V1658" s="655"/>
    </row>
    <row r="1659" spans="1:22" ht="12">
      <c r="A1659" s="684"/>
      <c r="C1659" s="1619"/>
      <c r="E1659" s="585"/>
      <c r="I1659" s="121"/>
      <c r="K1659" s="122"/>
      <c r="L1659" s="1594"/>
      <c r="M1659" s="203"/>
      <c r="N1659" s="151"/>
      <c r="O1659" s="151"/>
      <c r="P1659" s="152"/>
      <c r="Q1659" s="153"/>
      <c r="R1659" s="585"/>
      <c r="S1659" s="585"/>
      <c r="T1659" s="138"/>
      <c r="U1659" s="585"/>
      <c r="V1659" s="655"/>
    </row>
    <row r="1660" spans="1:22" ht="12">
      <c r="A1660" s="684"/>
      <c r="C1660" s="1619"/>
      <c r="E1660" s="585"/>
      <c r="I1660" s="121"/>
      <c r="K1660" s="122"/>
      <c r="L1660" s="1595"/>
      <c r="M1660" s="277"/>
      <c r="N1660" s="154"/>
      <c r="O1660" s="154"/>
      <c r="P1660" s="155"/>
      <c r="Q1660" s="156"/>
      <c r="R1660" s="585"/>
      <c r="S1660" s="585"/>
      <c r="T1660" s="138"/>
      <c r="U1660" s="585"/>
      <c r="V1660" s="655"/>
    </row>
    <row r="1661" spans="1:22">
      <c r="A1661" s="683"/>
      <c r="B1661" s="288"/>
      <c r="C1661" s="289"/>
      <c r="D1661" s="290"/>
      <c r="E1661" s="128"/>
      <c r="F1661" s="129"/>
      <c r="G1661" s="130"/>
      <c r="H1661" s="129"/>
      <c r="I1661" s="131"/>
      <c r="J1661" s="130"/>
      <c r="K1661" s="278"/>
      <c r="L1661" s="136"/>
      <c r="O1661" s="57"/>
      <c r="Q1661" s="137"/>
      <c r="R1661" s="585"/>
      <c r="S1661" s="585"/>
      <c r="T1661" s="138"/>
      <c r="U1661" s="585"/>
      <c r="V1661" s="655"/>
    </row>
    <row r="1662" spans="1:22" ht="12">
      <c r="A1662" s="1289">
        <f>A1657+1</f>
        <v>27</v>
      </c>
      <c r="B1662" s="391" t="s">
        <v>369</v>
      </c>
      <c r="C1662" s="1618" t="s">
        <v>609</v>
      </c>
      <c r="D1662" s="97" t="s">
        <v>60</v>
      </c>
      <c r="E1662" s="585">
        <v>1</v>
      </c>
      <c r="G1662" s="59">
        <v>0</v>
      </c>
      <c r="I1662" s="121"/>
      <c r="J1662" s="59">
        <v>0</v>
      </c>
      <c r="K1662" s="122"/>
      <c r="L1662" s="182"/>
      <c r="M1662" s="183"/>
      <c r="N1662" s="184"/>
      <c r="O1662" s="184"/>
      <c r="P1662" s="186"/>
      <c r="Q1662" s="187"/>
      <c r="R1662" s="188">
        <f>G1663+J1663</f>
        <v>0</v>
      </c>
      <c r="S1662" s="657">
        <f>R1662+R1663</f>
        <v>36.371160000000003</v>
      </c>
      <c r="T1662" s="656">
        <f>E1662*S1662</f>
        <v>36.371160000000003</v>
      </c>
      <c r="U1662" s="649">
        <f>S1662*$U$5</f>
        <v>47.009669712958285</v>
      </c>
      <c r="V1662" s="649">
        <f>U1662*E1662</f>
        <v>47.009669712958285</v>
      </c>
    </row>
    <row r="1663" spans="1:22" ht="12">
      <c r="A1663" s="684"/>
      <c r="C1663" s="1619"/>
      <c r="E1663" s="585"/>
      <c r="G1663" s="189">
        <f>G1662*$J$1531/1000</f>
        <v>0</v>
      </c>
      <c r="I1663" s="121"/>
      <c r="J1663" s="189">
        <f>J1662*$Q$1531/1000</f>
        <v>0</v>
      </c>
      <c r="K1663" s="122"/>
      <c r="L1663" s="1593" t="s">
        <v>397</v>
      </c>
      <c r="M1663" s="195" t="s">
        <v>60</v>
      </c>
      <c r="N1663" s="196">
        <v>1</v>
      </c>
      <c r="O1663" s="276">
        <f>E1662*N1663</f>
        <v>1</v>
      </c>
      <c r="P1663" s="197">
        <v>30</v>
      </c>
      <c r="Q1663" s="238">
        <f>N1663*P1663*$N$1523</f>
        <v>36.371160000000003</v>
      </c>
      <c r="R1663" s="585">
        <f>SUM(Q1663:Q1663)</f>
        <v>36.371160000000003</v>
      </c>
      <c r="S1663" s="655"/>
      <c r="T1663" s="138"/>
      <c r="U1663" s="655"/>
      <c r="V1663" s="655"/>
    </row>
    <row r="1664" spans="1:22" ht="12">
      <c r="A1664" s="684"/>
      <c r="C1664" s="1619"/>
      <c r="E1664" s="585"/>
      <c r="I1664" s="121"/>
      <c r="K1664" s="122"/>
      <c r="L1664" s="1594"/>
      <c r="M1664" s="203"/>
      <c r="N1664" s="151"/>
      <c r="O1664" s="151"/>
      <c r="P1664" s="152"/>
      <c r="Q1664" s="153"/>
      <c r="R1664" s="585"/>
      <c r="S1664" s="585"/>
      <c r="T1664" s="138"/>
      <c r="U1664" s="585"/>
      <c r="V1664" s="655"/>
    </row>
    <row r="1665" spans="1:22" ht="12">
      <c r="A1665" s="684"/>
      <c r="C1665" s="1619"/>
      <c r="E1665" s="585"/>
      <c r="I1665" s="121"/>
      <c r="K1665" s="122"/>
      <c r="L1665" s="1595"/>
      <c r="M1665" s="277"/>
      <c r="N1665" s="154"/>
      <c r="O1665" s="154"/>
      <c r="P1665" s="155"/>
      <c r="Q1665" s="156"/>
      <c r="R1665" s="585"/>
      <c r="S1665" s="585"/>
      <c r="T1665" s="138"/>
      <c r="U1665" s="585"/>
      <c r="V1665" s="655"/>
    </row>
    <row r="1666" spans="1:22">
      <c r="A1666" s="683"/>
      <c r="B1666" s="288"/>
      <c r="C1666" s="289"/>
      <c r="D1666" s="290"/>
      <c r="E1666" s="128"/>
      <c r="F1666" s="129"/>
      <c r="G1666" s="130"/>
      <c r="H1666" s="129"/>
      <c r="I1666" s="131"/>
      <c r="J1666" s="130"/>
      <c r="K1666" s="278"/>
      <c r="L1666" s="136"/>
      <c r="O1666" s="57"/>
      <c r="Q1666" s="137"/>
      <c r="R1666" s="585"/>
      <c r="S1666" s="585"/>
      <c r="T1666" s="138"/>
      <c r="U1666" s="585"/>
      <c r="V1666" s="655"/>
    </row>
    <row r="1667" spans="1:22" ht="12">
      <c r="A1667" s="1289">
        <f>A1662+1</f>
        <v>28</v>
      </c>
      <c r="B1667" s="391" t="s">
        <v>369</v>
      </c>
      <c r="C1667" s="1618" t="s">
        <v>608</v>
      </c>
      <c r="D1667" s="97" t="s">
        <v>60</v>
      </c>
      <c r="E1667" s="585">
        <v>1</v>
      </c>
      <c r="G1667" s="59">
        <v>0</v>
      </c>
      <c r="I1667" s="121"/>
      <c r="J1667" s="59">
        <v>0</v>
      </c>
      <c r="K1667" s="122"/>
      <c r="L1667" s="182"/>
      <c r="M1667" s="183"/>
      <c r="N1667" s="184"/>
      <c r="O1667" s="184"/>
      <c r="P1667" s="186"/>
      <c r="Q1667" s="187"/>
      <c r="R1667" s="188">
        <f>G1668+J1668</f>
        <v>0</v>
      </c>
      <c r="S1667" s="657">
        <f>R1667+R1668</f>
        <v>121.2372</v>
      </c>
      <c r="T1667" s="656">
        <f>E1667*S1667</f>
        <v>121.2372</v>
      </c>
      <c r="U1667" s="649">
        <f>S1667*$U$5</f>
        <v>156.69889904319427</v>
      </c>
      <c r="V1667" s="649">
        <f>U1667*E1667</f>
        <v>156.69889904319427</v>
      </c>
    </row>
    <row r="1668" spans="1:22" ht="12">
      <c r="A1668" s="684"/>
      <c r="C1668" s="1619"/>
      <c r="E1668" s="585"/>
      <c r="G1668" s="189">
        <f>G1667*$J$1531/1000</f>
        <v>0</v>
      </c>
      <c r="I1668" s="121"/>
      <c r="J1668" s="189">
        <f>J1667*$Q$1531/1000</f>
        <v>0</v>
      </c>
      <c r="K1668" s="122"/>
      <c r="L1668" s="1593" t="s">
        <v>370</v>
      </c>
      <c r="M1668" s="195" t="s">
        <v>60</v>
      </c>
      <c r="N1668" s="196">
        <v>1</v>
      </c>
      <c r="O1668" s="276">
        <f>E1667*N1668</f>
        <v>1</v>
      </c>
      <c r="P1668" s="197">
        <v>100</v>
      </c>
      <c r="Q1668" s="238">
        <f>N1668*P1668*$N$1523</f>
        <v>121.2372</v>
      </c>
      <c r="R1668" s="585">
        <f>SUM(Q1668:Q1668)</f>
        <v>121.2372</v>
      </c>
      <c r="S1668" s="655"/>
      <c r="T1668" s="138"/>
      <c r="U1668" s="655"/>
      <c r="V1668" s="655"/>
    </row>
    <row r="1669" spans="1:22" ht="12">
      <c r="A1669" s="684"/>
      <c r="C1669" s="1619"/>
      <c r="E1669" s="585"/>
      <c r="I1669" s="121"/>
      <c r="K1669" s="122"/>
      <c r="L1669" s="1595"/>
      <c r="M1669" s="277"/>
      <c r="N1669" s="154"/>
      <c r="O1669" s="154"/>
      <c r="P1669" s="155"/>
      <c r="Q1669" s="156"/>
      <c r="R1669" s="585"/>
      <c r="S1669" s="585"/>
      <c r="T1669" s="138"/>
      <c r="U1669" s="585"/>
      <c r="V1669" s="655"/>
    </row>
    <row r="1670" spans="1:22">
      <c r="A1670" s="683"/>
      <c r="B1670" s="288"/>
      <c r="C1670" s="289"/>
      <c r="D1670" s="290"/>
      <c r="E1670" s="128"/>
      <c r="F1670" s="129"/>
      <c r="G1670" s="130"/>
      <c r="H1670" s="129"/>
      <c r="I1670" s="131"/>
      <c r="J1670" s="130"/>
      <c r="K1670" s="278"/>
      <c r="L1670" s="136"/>
      <c r="O1670" s="57"/>
      <c r="Q1670" s="137"/>
      <c r="R1670" s="585"/>
      <c r="S1670" s="585"/>
      <c r="T1670" s="138"/>
      <c r="U1670" s="585"/>
      <c r="V1670" s="655"/>
    </row>
    <row r="1671" spans="1:22" ht="12">
      <c r="A1671" s="685">
        <f>A1667+1</f>
        <v>29</v>
      </c>
      <c r="B1671" s="390" t="s">
        <v>371</v>
      </c>
      <c r="C1671" s="1618" t="s">
        <v>586</v>
      </c>
      <c r="D1671" s="463" t="s">
        <v>60</v>
      </c>
      <c r="E1671" s="584">
        <v>1</v>
      </c>
      <c r="F1671" s="186"/>
      <c r="G1671" s="189">
        <v>0.8</v>
      </c>
      <c r="H1671" s="186"/>
      <c r="I1671" s="199"/>
      <c r="J1671" s="189">
        <v>0.09</v>
      </c>
      <c r="K1671" s="200"/>
      <c r="L1671" s="182"/>
      <c r="M1671" s="183"/>
      <c r="N1671" s="184"/>
      <c r="O1671" s="185"/>
      <c r="P1671" s="186"/>
      <c r="Q1671" s="187"/>
      <c r="R1671" s="188">
        <f>G1672+J1672</f>
        <v>2.2494160000000001</v>
      </c>
      <c r="S1671" s="657">
        <f>R1671+R1672</f>
        <v>75.433039407999999</v>
      </c>
      <c r="T1671" s="656">
        <f>E1671*S1671</f>
        <v>75.433039407999999</v>
      </c>
      <c r="U1671" s="649">
        <f>S1671*$U$5</f>
        <v>97.497090222435745</v>
      </c>
      <c r="V1671" s="649">
        <f>U1671*E1671</f>
        <v>97.497090222435745</v>
      </c>
    </row>
    <row r="1672" spans="1:22" ht="12">
      <c r="A1672" s="684"/>
      <c r="B1672" s="391" t="s">
        <v>372</v>
      </c>
      <c r="C1672" s="1619"/>
      <c r="E1672" s="585"/>
      <c r="G1672" s="314">
        <f>G1671*$J$1525/1000</f>
        <v>1.974232</v>
      </c>
      <c r="H1672" s="78"/>
      <c r="I1672" s="81"/>
      <c r="J1672" s="314">
        <f>J1671*$Q$1525/1000</f>
        <v>0.27518399999999998</v>
      </c>
      <c r="K1672" s="122"/>
      <c r="L1672" s="606" t="s">
        <v>373</v>
      </c>
      <c r="M1672" s="195" t="s">
        <v>60</v>
      </c>
      <c r="N1672" s="196">
        <v>1</v>
      </c>
      <c r="O1672" s="196">
        <f>E1671*N1672</f>
        <v>1</v>
      </c>
      <c r="P1672" s="197">
        <v>60</v>
      </c>
      <c r="Q1672" s="238">
        <f>N1672*P1672*$N$1523</f>
        <v>72.742320000000007</v>
      </c>
      <c r="R1672" s="1579">
        <f>SUM(Q1672:Q1673)</f>
        <v>73.183623408000003</v>
      </c>
      <c r="S1672" s="655"/>
      <c r="T1672" s="138"/>
      <c r="U1672" s="655"/>
      <c r="V1672" s="655"/>
    </row>
    <row r="1673" spans="1:22" ht="12">
      <c r="A1673" s="684"/>
      <c r="C1673" s="1619"/>
      <c r="E1673" s="585"/>
      <c r="I1673" s="121"/>
      <c r="K1673" s="122"/>
      <c r="L1673" s="1" t="s">
        <v>34</v>
      </c>
      <c r="M1673" s="124" t="s">
        <v>35</v>
      </c>
      <c r="N1673" s="125">
        <v>1.4E-2</v>
      </c>
      <c r="O1673" s="125">
        <f>E1671*N1673</f>
        <v>1.4E-2</v>
      </c>
      <c r="P1673" s="126">
        <v>26</v>
      </c>
      <c r="Q1673" s="127">
        <f>N1673*P1673*$N$1523</f>
        <v>0.44130340800000001</v>
      </c>
      <c r="R1673" s="1580"/>
      <c r="S1673" s="655"/>
      <c r="T1673" s="138"/>
      <c r="U1673" s="655"/>
      <c r="V1673" s="655"/>
    </row>
    <row r="1674" spans="1:22">
      <c r="A1674" s="683"/>
      <c r="B1674" s="288"/>
      <c r="C1674" s="289"/>
      <c r="D1674" s="290"/>
      <c r="E1674" s="128"/>
      <c r="F1674" s="129"/>
      <c r="G1674" s="130"/>
      <c r="H1674" s="129"/>
      <c r="I1674" s="131"/>
      <c r="J1674" s="130"/>
      <c r="K1674" s="278"/>
      <c r="L1674" s="2"/>
      <c r="M1674" s="133"/>
      <c r="N1674" s="135"/>
      <c r="O1674" s="134"/>
      <c r="P1674" s="129"/>
      <c r="Q1674" s="279"/>
      <c r="R1674" s="128"/>
      <c r="S1674" s="128"/>
      <c r="T1674" s="280"/>
      <c r="U1674" s="128"/>
      <c r="V1674" s="1288"/>
    </row>
    <row r="1675" spans="1:22" ht="12">
      <c r="A1675" s="685">
        <f>A1671+1</f>
        <v>30</v>
      </c>
      <c r="B1675" s="391" t="s">
        <v>374</v>
      </c>
      <c r="C1675" s="1618" t="s">
        <v>607</v>
      </c>
      <c r="D1675" s="97" t="s">
        <v>30</v>
      </c>
      <c r="E1675" s="1204">
        <f>12.5/1000</f>
        <v>1.2500000000000001E-2</v>
      </c>
      <c r="G1675" s="59">
        <v>13.8</v>
      </c>
      <c r="I1675" s="121"/>
      <c r="J1675" s="59">
        <v>32.1</v>
      </c>
      <c r="K1675" s="122"/>
      <c r="L1675" s="182"/>
      <c r="M1675" s="183"/>
      <c r="N1675" s="184"/>
      <c r="O1675" s="185"/>
      <c r="P1675" s="186"/>
      <c r="Q1675" s="187"/>
      <c r="R1675" s="188">
        <f>G1676+J1676</f>
        <v>132.20446200000001</v>
      </c>
      <c r="S1675" s="657">
        <f>R1675+R1676</f>
        <v>663.48236065920003</v>
      </c>
      <c r="T1675" s="656">
        <f>E1675*S1675</f>
        <v>8.2935295082400007</v>
      </c>
      <c r="U1675" s="649">
        <f>S1675*$U$5</f>
        <v>857.54995537571142</v>
      </c>
      <c r="V1675" s="649">
        <f>U1675*E1675</f>
        <v>10.719374442196393</v>
      </c>
    </row>
    <row r="1676" spans="1:22" ht="12">
      <c r="A1676" s="684"/>
      <c r="B1676" s="391" t="s">
        <v>376</v>
      </c>
      <c r="C1676" s="1619"/>
      <c r="E1676" s="585"/>
      <c r="G1676" s="314">
        <f>G1675*$J$1525/1000</f>
        <v>34.055501999999997</v>
      </c>
      <c r="H1676" s="78"/>
      <c r="I1676" s="81"/>
      <c r="J1676" s="314">
        <f>J1675*$Q$1525/1000</f>
        <v>98.148960000000002</v>
      </c>
      <c r="K1676" s="122"/>
      <c r="L1676" s="606" t="s">
        <v>375</v>
      </c>
      <c r="M1676" s="195" t="s">
        <v>30</v>
      </c>
      <c r="N1676" s="196">
        <v>1</v>
      </c>
      <c r="O1676" s="196">
        <f>E1675*N1676</f>
        <v>1.2500000000000001E-2</v>
      </c>
      <c r="P1676" s="197">
        <v>423.6</v>
      </c>
      <c r="Q1676" s="326">
        <f>N1676*P1676*$N$1523</f>
        <v>513.56077920000007</v>
      </c>
      <c r="R1676" s="1579">
        <f>SUM(Q1676:Q1682)</f>
        <v>531.27789865919999</v>
      </c>
      <c r="S1676" s="655"/>
      <c r="T1676" s="138"/>
      <c r="U1676" s="655"/>
      <c r="V1676" s="655"/>
    </row>
    <row r="1677" spans="1:22" ht="12">
      <c r="A1677" s="684"/>
      <c r="C1677" s="1619"/>
      <c r="E1677" s="585"/>
      <c r="I1677" s="121"/>
      <c r="K1677" s="122"/>
      <c r="L1677" s="607" t="s">
        <v>257</v>
      </c>
      <c r="M1677" s="146" t="s">
        <v>36</v>
      </c>
      <c r="N1677" s="147">
        <v>2.4</v>
      </c>
      <c r="O1677" s="147">
        <f>E1675*N1677</f>
        <v>0.03</v>
      </c>
      <c r="P1677" s="148">
        <v>0.92300000000000004</v>
      </c>
      <c r="Q1677" s="127">
        <f>N1677*P1677*$N$1523</f>
        <v>2.6856464543999996</v>
      </c>
      <c r="R1677" s="1580"/>
      <c r="S1677" s="655"/>
      <c r="T1677" s="138"/>
      <c r="U1677" s="655"/>
      <c r="V1677" s="655"/>
    </row>
    <row r="1678" spans="1:22" ht="12">
      <c r="A1678" s="684"/>
      <c r="C1678" s="1619"/>
      <c r="E1678" s="585"/>
      <c r="I1678" s="121"/>
      <c r="K1678" s="122"/>
      <c r="L1678" s="1656" t="s">
        <v>377</v>
      </c>
      <c r="M1678" s="146" t="s">
        <v>30</v>
      </c>
      <c r="N1678" s="147">
        <v>1E-3</v>
      </c>
      <c r="O1678" s="147">
        <f>E1675*N1678</f>
        <v>1.2500000000000001E-5</v>
      </c>
      <c r="P1678" s="148">
        <v>861</v>
      </c>
      <c r="Q1678" s="127">
        <f>N1678*P1678*$N$1523</f>
        <v>1.043852292</v>
      </c>
      <c r="R1678" s="1580"/>
      <c r="S1678" s="655"/>
      <c r="T1678" s="138"/>
      <c r="U1678" s="655"/>
      <c r="V1678" s="655"/>
    </row>
    <row r="1679" spans="1:22" ht="12">
      <c r="A1679" s="684"/>
      <c r="C1679" s="1619"/>
      <c r="E1679" s="585"/>
      <c r="I1679" s="121"/>
      <c r="K1679" s="122"/>
      <c r="L1679" s="1594"/>
      <c r="M1679" s="203"/>
      <c r="N1679" s="151"/>
      <c r="O1679" s="159"/>
      <c r="P1679" s="152"/>
      <c r="Q1679" s="153"/>
      <c r="R1679" s="1580"/>
      <c r="S1679" s="655"/>
      <c r="T1679" s="138"/>
      <c r="U1679" s="655"/>
      <c r="V1679" s="655"/>
    </row>
    <row r="1680" spans="1:22" ht="12">
      <c r="A1680" s="684"/>
      <c r="C1680" s="1619"/>
      <c r="E1680" s="585"/>
      <c r="I1680" s="121"/>
      <c r="K1680" s="122"/>
      <c r="L1680" s="1594"/>
      <c r="M1680" s="203"/>
      <c r="N1680" s="151"/>
      <c r="O1680" s="159"/>
      <c r="P1680" s="152"/>
      <c r="Q1680" s="153"/>
      <c r="R1680" s="1580"/>
      <c r="S1680" s="655"/>
      <c r="T1680" s="138"/>
      <c r="U1680" s="655"/>
      <c r="V1680" s="655"/>
    </row>
    <row r="1681" spans="1:22" ht="12">
      <c r="A1681" s="684"/>
      <c r="C1681" s="1619"/>
      <c r="E1681" s="585"/>
      <c r="I1681" s="121"/>
      <c r="K1681" s="122"/>
      <c r="L1681" s="1594"/>
      <c r="M1681" s="203"/>
      <c r="N1681" s="151"/>
      <c r="O1681" s="159"/>
      <c r="P1681" s="152"/>
      <c r="Q1681" s="153"/>
      <c r="R1681" s="1580"/>
      <c r="S1681" s="655"/>
      <c r="T1681" s="138"/>
      <c r="U1681" s="655"/>
      <c r="V1681" s="655"/>
    </row>
    <row r="1682" spans="1:22" ht="12">
      <c r="A1682" s="684"/>
      <c r="C1682" s="1619"/>
      <c r="E1682" s="585"/>
      <c r="I1682" s="121"/>
      <c r="K1682" s="122"/>
      <c r="L1682" s="1" t="s">
        <v>378</v>
      </c>
      <c r="M1682" s="124" t="s">
        <v>36</v>
      </c>
      <c r="N1682" s="125">
        <v>13.4</v>
      </c>
      <c r="O1682" s="125">
        <f>E1675*N1682</f>
        <v>0.16750000000000001</v>
      </c>
      <c r="P1682" s="126">
        <v>0.86099999999999999</v>
      </c>
      <c r="Q1682" s="127">
        <f>N1682*P1682*$N$1523</f>
        <v>13.9876207128</v>
      </c>
      <c r="R1682" s="1580"/>
      <c r="S1682" s="655"/>
      <c r="T1682" s="138"/>
      <c r="U1682" s="655"/>
      <c r="V1682" s="655"/>
    </row>
    <row r="1683" spans="1:22">
      <c r="A1683" s="683"/>
      <c r="B1683" s="288"/>
      <c r="C1683" s="289"/>
      <c r="D1683" s="290"/>
      <c r="E1683" s="128"/>
      <c r="F1683" s="129"/>
      <c r="G1683" s="130"/>
      <c r="H1683" s="129"/>
      <c r="I1683" s="131"/>
      <c r="J1683" s="130"/>
      <c r="K1683" s="278"/>
      <c r="L1683" s="136"/>
      <c r="Q1683" s="137"/>
      <c r="R1683" s="585"/>
      <c r="S1683" s="585"/>
      <c r="T1683" s="138"/>
      <c r="U1683" s="585"/>
      <c r="V1683" s="655"/>
    </row>
    <row r="1684" spans="1:22" ht="12">
      <c r="A1684" s="685">
        <f>A1675+1</f>
        <v>31</v>
      </c>
      <c r="B1684" s="390" t="s">
        <v>379</v>
      </c>
      <c r="C1684" s="1618" t="s">
        <v>606</v>
      </c>
      <c r="D1684" s="463" t="s">
        <v>30</v>
      </c>
      <c r="E1684" s="584">
        <f>32.5/1000</f>
        <v>3.2500000000000001E-2</v>
      </c>
      <c r="F1684" s="186"/>
      <c r="G1684" s="189">
        <v>38</v>
      </c>
      <c r="H1684" s="186"/>
      <c r="I1684" s="199"/>
      <c r="J1684" s="189">
        <v>1.3</v>
      </c>
      <c r="K1684" s="200"/>
      <c r="L1684" s="182"/>
      <c r="M1684" s="183"/>
      <c r="N1684" s="184"/>
      <c r="O1684" s="185"/>
      <c r="P1684" s="186"/>
      <c r="Q1684" s="187"/>
      <c r="R1684" s="188">
        <f>G1685+J1685</f>
        <v>97.750900000000001</v>
      </c>
      <c r="S1684" s="657">
        <f>R1684+R1685</f>
        <v>656.65439200000003</v>
      </c>
      <c r="T1684" s="656">
        <f>E1684*S1684</f>
        <v>21.341267740000003</v>
      </c>
      <c r="U1684" s="649">
        <f>S1684*$U$5</f>
        <v>848.72481613133687</v>
      </c>
      <c r="V1684" s="649">
        <f>U1684*E1684</f>
        <v>27.583556524268449</v>
      </c>
    </row>
    <row r="1685" spans="1:22" ht="12">
      <c r="A1685" s="684"/>
      <c r="B1685" s="391" t="s">
        <v>380</v>
      </c>
      <c r="C1685" s="1619"/>
      <c r="E1685" s="585"/>
      <c r="G1685" s="314">
        <f>G1684*$J$1525/1000</f>
        <v>93.776020000000003</v>
      </c>
      <c r="H1685" s="78"/>
      <c r="I1685" s="81"/>
      <c r="J1685" s="314">
        <f>J1684*$Q$1525/1000</f>
        <v>3.9748800000000002</v>
      </c>
      <c r="K1685" s="122"/>
      <c r="L1685" s="190" t="s">
        <v>381</v>
      </c>
      <c r="M1685" s="191" t="s">
        <v>30</v>
      </c>
      <c r="N1685" s="192">
        <v>1</v>
      </c>
      <c r="O1685" s="192">
        <f>E1684*N1685</f>
        <v>3.2500000000000001E-2</v>
      </c>
      <c r="P1685" s="193">
        <v>461</v>
      </c>
      <c r="Q1685" s="326">
        <f>N1685*P1685*$N$1523</f>
        <v>558.90349200000003</v>
      </c>
      <c r="R1685" s="585">
        <f>SUM(Q1685:Q1685)</f>
        <v>558.90349200000003</v>
      </c>
      <c r="S1685" s="655"/>
      <c r="T1685" s="138"/>
      <c r="U1685" s="655"/>
      <c r="V1685" s="655"/>
    </row>
    <row r="1686" spans="1:22">
      <c r="A1686" s="683"/>
      <c r="B1686" s="288"/>
      <c r="C1686" s="289"/>
      <c r="D1686" s="290"/>
      <c r="E1686" s="128"/>
      <c r="F1686" s="129"/>
      <c r="G1686" s="130"/>
      <c r="H1686" s="129"/>
      <c r="I1686" s="131"/>
      <c r="J1686" s="130"/>
      <c r="K1686" s="278"/>
      <c r="L1686" s="2"/>
      <c r="M1686" s="133"/>
      <c r="N1686" s="135"/>
      <c r="O1686" s="134"/>
      <c r="P1686" s="129"/>
      <c r="Q1686" s="279"/>
      <c r="R1686" s="128"/>
      <c r="S1686" s="128"/>
      <c r="T1686" s="280"/>
      <c r="U1686" s="128"/>
      <c r="V1686" s="1288"/>
    </row>
    <row r="1687" spans="1:22" ht="12">
      <c r="A1687" s="685">
        <f>A1684+1</f>
        <v>32</v>
      </c>
      <c r="B1687" s="1768" t="s">
        <v>382</v>
      </c>
      <c r="C1687" s="1618" t="s">
        <v>605</v>
      </c>
      <c r="D1687" s="463" t="s">
        <v>27</v>
      </c>
      <c r="E1687" s="1201">
        <f>5.2</f>
        <v>5.2</v>
      </c>
      <c r="F1687" s="186"/>
      <c r="G1687" s="703">
        <f>21.4/100</f>
        <v>0.214</v>
      </c>
      <c r="H1687" s="186"/>
      <c r="I1687" s="199"/>
      <c r="J1687" s="189">
        <f>0.03/100</f>
        <v>2.9999999999999997E-4</v>
      </c>
      <c r="K1687" s="200"/>
      <c r="L1687" s="182"/>
      <c r="M1687" s="183"/>
      <c r="N1687" s="184"/>
      <c r="O1687" s="185"/>
      <c r="P1687" s="312"/>
      <c r="Q1687" s="187"/>
      <c r="R1687" s="188">
        <f>G1688+J1688</f>
        <v>0.52902433999999998</v>
      </c>
      <c r="S1687" s="657">
        <f>R1687+R1688</f>
        <v>0.80472864414799994</v>
      </c>
      <c r="T1687" s="656">
        <f>E1687*S1687</f>
        <v>4.1845889495695996</v>
      </c>
      <c r="U1687" s="649">
        <f>S1687*$U$5</f>
        <v>1.0401105647978843</v>
      </c>
      <c r="V1687" s="649">
        <f>U1687*E1687</f>
        <v>5.408574936948999</v>
      </c>
    </row>
    <row r="1688" spans="1:22" ht="12">
      <c r="A1688" s="684"/>
      <c r="B1688" s="1769"/>
      <c r="C1688" s="1619"/>
      <c r="E1688" s="585"/>
      <c r="G1688" s="314">
        <f>G1687*$J$1525/1000</f>
        <v>0.52810705999999996</v>
      </c>
      <c r="H1688" s="78"/>
      <c r="I1688" s="81"/>
      <c r="J1688" s="314">
        <f>J1687*$Q$1525/1000</f>
        <v>9.1727999999999992E-4</v>
      </c>
      <c r="K1688" s="122"/>
      <c r="L1688" s="190" t="s">
        <v>383</v>
      </c>
      <c r="M1688" s="341" t="s">
        <v>36</v>
      </c>
      <c r="N1688" s="342">
        <f>(24.4+0.2+2.7)/100</f>
        <v>0.27299999999999996</v>
      </c>
      <c r="O1688" s="342">
        <f>E1687*N1688</f>
        <v>1.4196</v>
      </c>
      <c r="P1688" s="486">
        <v>0.83299999999999996</v>
      </c>
      <c r="Q1688" s="326">
        <f>N1688*P1688*$N$1523</f>
        <v>0.27570430414799996</v>
      </c>
      <c r="R1688" s="585">
        <f>SUM(Q1688:Q1688)</f>
        <v>0.27570430414799996</v>
      </c>
      <c r="S1688" s="655"/>
      <c r="T1688" s="138"/>
      <c r="U1688" s="655"/>
      <c r="V1688" s="655"/>
    </row>
    <row r="1689" spans="1:22" ht="12">
      <c r="A1689" s="684"/>
      <c r="B1689" s="1769"/>
      <c r="C1689" s="1619"/>
      <c r="E1689" s="585"/>
      <c r="I1689" s="121"/>
      <c r="K1689" s="122"/>
      <c r="L1689" s="136"/>
      <c r="Q1689" s="137"/>
      <c r="R1689" s="585"/>
      <c r="S1689" s="585"/>
      <c r="T1689" s="138"/>
      <c r="U1689" s="585"/>
      <c r="V1689" s="655"/>
    </row>
    <row r="1690" spans="1:22" ht="12">
      <c r="A1690" s="683"/>
      <c r="B1690" s="1259"/>
      <c r="C1690" s="1663"/>
      <c r="D1690" s="290"/>
      <c r="E1690" s="128"/>
      <c r="F1690" s="129"/>
      <c r="G1690" s="130"/>
      <c r="H1690" s="129"/>
      <c r="I1690" s="131"/>
      <c r="J1690" s="130"/>
      <c r="K1690" s="278"/>
      <c r="L1690" s="2"/>
      <c r="M1690" s="133"/>
      <c r="N1690" s="135"/>
      <c r="O1690" s="134"/>
      <c r="P1690" s="129"/>
      <c r="Q1690" s="279"/>
      <c r="R1690" s="128"/>
      <c r="S1690" s="128"/>
      <c r="T1690" s="280"/>
      <c r="U1690" s="128"/>
      <c r="V1690" s="1288"/>
    </row>
    <row r="1691" spans="1:22" ht="12">
      <c r="A1691" s="685">
        <f>A1687+1</f>
        <v>33</v>
      </c>
      <c r="B1691" s="390" t="s">
        <v>278</v>
      </c>
      <c r="C1691" s="1618" t="s">
        <v>585</v>
      </c>
      <c r="D1691" s="463" t="s">
        <v>35</v>
      </c>
      <c r="E1691" s="584">
        <v>0.5</v>
      </c>
      <c r="F1691" s="186"/>
      <c r="G1691" s="189">
        <v>1.82</v>
      </c>
      <c r="H1691" s="186"/>
      <c r="I1691" s="199"/>
      <c r="J1691" s="189">
        <v>1.06</v>
      </c>
      <c r="K1691" s="200"/>
      <c r="L1691" s="182"/>
      <c r="M1691" s="183"/>
      <c r="N1691" s="184"/>
      <c r="O1691" s="184"/>
      <c r="P1691" s="186"/>
      <c r="Q1691" s="187"/>
      <c r="R1691" s="188">
        <f>G1692+J1692</f>
        <v>7.7324338000000008</v>
      </c>
      <c r="S1691" s="657">
        <f>R1691+R1692</f>
        <v>13.74579892</v>
      </c>
      <c r="T1691" s="656">
        <f>E1691*S1691</f>
        <v>6.8728994600000002</v>
      </c>
      <c r="U1691" s="649">
        <f>S1691*$U$5</f>
        <v>17.766424473949652</v>
      </c>
      <c r="V1691" s="649">
        <f>U1691*E1691</f>
        <v>8.8832122369748259</v>
      </c>
    </row>
    <row r="1692" spans="1:22" ht="12.75">
      <c r="A1692" s="684"/>
      <c r="B1692" s="391" t="s">
        <v>279</v>
      </c>
      <c r="C1692" s="1642"/>
      <c r="E1692" s="585"/>
      <c r="G1692" s="189">
        <f>G1691*$J$1525/1000</f>
        <v>4.4913778000000004</v>
      </c>
      <c r="I1692" s="121"/>
      <c r="J1692" s="189">
        <f>J1691*$Q$1525/1000</f>
        <v>3.2410559999999999</v>
      </c>
      <c r="K1692" s="122"/>
      <c r="L1692" s="606" t="s">
        <v>280</v>
      </c>
      <c r="M1692" s="195" t="s">
        <v>35</v>
      </c>
      <c r="N1692" s="196">
        <v>0.97</v>
      </c>
      <c r="O1692" s="276">
        <f>E1691*N1692</f>
        <v>0.48499999999999999</v>
      </c>
      <c r="P1692" s="197">
        <v>4</v>
      </c>
      <c r="Q1692" s="198">
        <f>N1692*P1692*$N$1523</f>
        <v>4.7040033599999997</v>
      </c>
      <c r="R1692" s="1579">
        <f>SUM(Q1692:Q1693)</f>
        <v>6.0133651199999996</v>
      </c>
      <c r="S1692" s="661"/>
      <c r="T1692" s="660"/>
      <c r="U1692" s="661"/>
      <c r="V1692" s="661"/>
    </row>
    <row r="1693" spans="1:22" ht="12.75">
      <c r="A1693" s="684"/>
      <c r="C1693" s="1642"/>
      <c r="E1693" s="585"/>
      <c r="I1693" s="121"/>
      <c r="K1693" s="122"/>
      <c r="L1693" s="1" t="s">
        <v>281</v>
      </c>
      <c r="M1693" s="124" t="s">
        <v>35</v>
      </c>
      <c r="N1693" s="125">
        <v>0.27</v>
      </c>
      <c r="O1693" s="330">
        <f>E1691*N1693</f>
        <v>0.13500000000000001</v>
      </c>
      <c r="P1693" s="126">
        <v>4</v>
      </c>
      <c r="Q1693" s="127">
        <f>N1693*P1693*$N$1523</f>
        <v>1.30936176</v>
      </c>
      <c r="R1693" s="1580"/>
      <c r="S1693" s="661"/>
      <c r="T1693" s="660"/>
      <c r="U1693" s="661"/>
      <c r="V1693" s="661"/>
    </row>
    <row r="1694" spans="1:22">
      <c r="A1694" s="683"/>
      <c r="B1694" s="288"/>
      <c r="C1694" s="289"/>
      <c r="D1694" s="290"/>
      <c r="E1694" s="128"/>
      <c r="F1694" s="129"/>
      <c r="G1694" s="130"/>
      <c r="H1694" s="129"/>
      <c r="I1694" s="131"/>
      <c r="J1694" s="130"/>
      <c r="K1694" s="278"/>
      <c r="L1694" s="2"/>
      <c r="M1694" s="133"/>
      <c r="N1694" s="135"/>
      <c r="O1694" s="135"/>
      <c r="P1694" s="129"/>
      <c r="Q1694" s="279"/>
      <c r="R1694" s="128"/>
      <c r="S1694" s="128"/>
      <c r="T1694" s="280"/>
      <c r="U1694" s="128"/>
      <c r="V1694" s="1288"/>
    </row>
    <row r="1695" spans="1:22" ht="12">
      <c r="A1695" s="685">
        <f>A1691+1</f>
        <v>34</v>
      </c>
      <c r="B1695" s="390" t="s">
        <v>410</v>
      </c>
      <c r="C1695" s="1618" t="s">
        <v>584</v>
      </c>
      <c r="D1695" s="463" t="s">
        <v>35</v>
      </c>
      <c r="E1695" s="584">
        <v>0.9</v>
      </c>
      <c r="F1695" s="186"/>
      <c r="G1695" s="189">
        <v>0.7</v>
      </c>
      <c r="H1695" s="186"/>
      <c r="I1695" s="199"/>
      <c r="J1695" s="189">
        <v>0.28000000000000003</v>
      </c>
      <c r="K1695" s="200"/>
      <c r="L1695" s="182"/>
      <c r="M1695" s="183"/>
      <c r="N1695" s="184"/>
      <c r="O1695" s="184"/>
      <c r="P1695" s="186"/>
      <c r="Q1695" s="187"/>
      <c r="R1695" s="188">
        <f>G1696+J1696</f>
        <v>2.5835809999999997</v>
      </c>
      <c r="S1695" s="657">
        <f>R1695+R1696</f>
        <v>39.595600839200003</v>
      </c>
      <c r="T1695" s="656">
        <f>E1695*S1695</f>
        <v>35.636040755280007</v>
      </c>
      <c r="U1695" s="649">
        <f>S1695*$U$5</f>
        <v>51.177254658276667</v>
      </c>
      <c r="V1695" s="649">
        <f>U1695*E1695</f>
        <v>46.059529192448998</v>
      </c>
    </row>
    <row r="1696" spans="1:22" ht="12.75">
      <c r="A1696" s="684"/>
      <c r="B1696" s="391"/>
      <c r="C1696" s="1642"/>
      <c r="E1696" s="585"/>
      <c r="G1696" s="189">
        <f>G1695*$J$1525/1000</f>
        <v>1.7274529999999999</v>
      </c>
      <c r="I1696" s="121"/>
      <c r="J1696" s="189">
        <f>J1695*$Q$1525/1000</f>
        <v>0.856128</v>
      </c>
      <c r="K1696" s="122"/>
      <c r="L1696" s="606" t="s">
        <v>430</v>
      </c>
      <c r="M1696" s="195" t="s">
        <v>35</v>
      </c>
      <c r="N1696" s="196">
        <v>1.02</v>
      </c>
      <c r="O1696" s="276">
        <f>E1695*N1696</f>
        <v>0.91800000000000004</v>
      </c>
      <c r="P1696" s="197">
        <v>29.93</v>
      </c>
      <c r="Q1696" s="198">
        <f>N1696*P1696*$N$1523</f>
        <v>37.012019839200001</v>
      </c>
      <c r="R1696" s="1579">
        <f>SUM(Q1696:Q1697)</f>
        <v>37.012019839200001</v>
      </c>
      <c r="S1696" s="661"/>
      <c r="T1696" s="660"/>
      <c r="U1696" s="661"/>
      <c r="V1696" s="661"/>
    </row>
    <row r="1697" spans="1:22" ht="12.75">
      <c r="A1697" s="684"/>
      <c r="C1697" s="1642"/>
      <c r="E1697" s="585"/>
      <c r="I1697" s="121"/>
      <c r="K1697" s="122"/>
      <c r="L1697" s="1"/>
      <c r="M1697" s="124"/>
      <c r="N1697" s="125"/>
      <c r="O1697" s="330"/>
      <c r="P1697" s="126"/>
      <c r="Q1697" s="127"/>
      <c r="R1697" s="1580"/>
      <c r="S1697" s="661"/>
      <c r="T1697" s="660"/>
      <c r="U1697" s="661"/>
      <c r="V1697" s="661"/>
    </row>
    <row r="1698" spans="1:22">
      <c r="A1698" s="683"/>
      <c r="B1698" s="288"/>
      <c r="C1698" s="289"/>
      <c r="D1698" s="290"/>
      <c r="E1698" s="128"/>
      <c r="F1698" s="129"/>
      <c r="G1698" s="130"/>
      <c r="H1698" s="129"/>
      <c r="I1698" s="131"/>
      <c r="J1698" s="130"/>
      <c r="K1698" s="278"/>
      <c r="L1698" s="2"/>
      <c r="M1698" s="133"/>
      <c r="N1698" s="135"/>
      <c r="O1698" s="135"/>
      <c r="P1698" s="129"/>
      <c r="Q1698" s="279"/>
      <c r="R1698" s="128"/>
      <c r="S1698" s="128"/>
      <c r="T1698" s="280"/>
      <c r="U1698" s="128"/>
      <c r="V1698" s="1288"/>
    </row>
    <row r="1699" spans="1:22" s="77" customFormat="1" ht="12">
      <c r="A1699" s="1480"/>
      <c r="B1699" s="429"/>
      <c r="C1699" s="1547" t="s">
        <v>580</v>
      </c>
      <c r="D1699" s="431"/>
      <c r="E1699" s="432"/>
      <c r="F1699" s="433"/>
      <c r="G1699" s="434"/>
      <c r="H1699" s="433"/>
      <c r="I1699" s="433"/>
      <c r="J1699" s="434"/>
      <c r="K1699" s="433"/>
      <c r="L1699" s="435"/>
      <c r="M1699" s="436"/>
      <c r="N1699" s="437"/>
      <c r="O1699" s="438"/>
      <c r="P1699" s="433"/>
      <c r="Q1699" s="434"/>
      <c r="R1699" s="438"/>
      <c r="S1699" s="438"/>
      <c r="T1699" s="439">
        <f>SUM(T1579:T1698)</f>
        <v>1724.1613866037296</v>
      </c>
      <c r="U1699" s="438"/>
      <c r="V1699" s="1347">
        <f>SUM(V1579:V1698)</f>
        <v>2228.4760045067997</v>
      </c>
    </row>
    <row r="1700" spans="1:22" s="106" customFormat="1" ht="12">
      <c r="A1700" s="1479"/>
      <c r="B1700" s="440"/>
      <c r="C1700" s="441" t="s">
        <v>604</v>
      </c>
      <c r="D1700" s="407"/>
      <c r="E1700" s="605"/>
      <c r="F1700" s="407"/>
      <c r="G1700" s="407"/>
      <c r="H1700" s="407"/>
      <c r="I1700" s="408"/>
      <c r="J1700" s="409"/>
      <c r="K1700" s="410"/>
      <c r="L1700" s="411"/>
      <c r="M1700" s="412"/>
      <c r="N1700" s="413"/>
      <c r="O1700" s="413"/>
      <c r="P1700" s="412"/>
      <c r="Q1700" s="414"/>
      <c r="R1700" s="415"/>
      <c r="S1700" s="416"/>
      <c r="T1700" s="417"/>
      <c r="U1700" s="416"/>
      <c r="V1700" s="416"/>
    </row>
    <row r="1701" spans="1:22" s="77" customFormat="1" ht="12">
      <c r="A1701" s="1290">
        <f>A1687+1</f>
        <v>33</v>
      </c>
      <c r="B1701" s="292" t="s">
        <v>395</v>
      </c>
      <c r="C1701" s="1591" t="s">
        <v>603</v>
      </c>
      <c r="D1701" s="100" t="s">
        <v>360</v>
      </c>
      <c r="E1701" s="1203">
        <f>285.2/1000*0.9</f>
        <v>0.25668000000000002</v>
      </c>
      <c r="F1701" s="78"/>
      <c r="G1701" s="80">
        <v>6.77</v>
      </c>
      <c r="H1701" s="78"/>
      <c r="I1701" s="81"/>
      <c r="J1701" s="80">
        <v>164.23</v>
      </c>
      <c r="K1701" s="79"/>
      <c r="L1701" s="418"/>
      <c r="M1701" s="419"/>
      <c r="N1701" s="420"/>
      <c r="O1701" s="420"/>
      <c r="P1701" s="421"/>
      <c r="Q1701" s="422"/>
      <c r="R1701" s="321">
        <f>G1702+J1702</f>
        <v>518.8565863</v>
      </c>
      <c r="S1701" s="597">
        <f>R1701+R1702</f>
        <v>518.8565863</v>
      </c>
      <c r="T1701" s="591">
        <f>E1701*S1701</f>
        <v>133.180108571484</v>
      </c>
      <c r="U1701" s="649">
        <f>S1701*$U$5</f>
        <v>670.62135907559821</v>
      </c>
      <c r="V1701" s="649">
        <f>U1701*E1701</f>
        <v>172.13509044752456</v>
      </c>
    </row>
    <row r="1702" spans="1:22" s="77" customFormat="1" ht="12">
      <c r="A1702" s="1281"/>
      <c r="B1702" s="292"/>
      <c r="C1702" s="1592"/>
      <c r="D1702" s="100"/>
      <c r="E1702" s="598"/>
      <c r="F1702" s="78"/>
      <c r="G1702" s="314">
        <f>G1701*$J$1525/1000</f>
        <v>16.706938299999997</v>
      </c>
      <c r="H1702" s="78"/>
      <c r="I1702" s="81"/>
      <c r="J1702" s="314">
        <f>J1701*$Q$1525/1000</f>
        <v>502.14964799999996</v>
      </c>
      <c r="K1702" s="79"/>
      <c r="L1702" s="399"/>
      <c r="M1702" s="102"/>
      <c r="N1702" s="103"/>
      <c r="O1702" s="103"/>
      <c r="P1702" s="78"/>
      <c r="Q1702" s="112"/>
      <c r="R1702" s="598"/>
      <c r="S1702" s="598"/>
      <c r="T1702" s="82"/>
      <c r="U1702" s="598"/>
      <c r="V1702" s="652"/>
    </row>
    <row r="1703" spans="1:22" s="77" customFormat="1" ht="12">
      <c r="A1703" s="1281"/>
      <c r="C1703" s="1592"/>
      <c r="D1703" s="100"/>
      <c r="E1703" s="598"/>
      <c r="F1703" s="78"/>
      <c r="G1703" s="80"/>
      <c r="H1703" s="78"/>
      <c r="I1703" s="81"/>
      <c r="J1703" s="80"/>
      <c r="K1703" s="79"/>
      <c r="L1703" s="399"/>
      <c r="M1703" s="102"/>
      <c r="N1703" s="103"/>
      <c r="O1703" s="103"/>
      <c r="P1703" s="78"/>
      <c r="Q1703" s="112"/>
      <c r="R1703" s="598"/>
      <c r="S1703" s="598"/>
      <c r="T1703" s="82"/>
      <c r="U1703" s="598"/>
      <c r="V1703" s="652"/>
    </row>
    <row r="1704" spans="1:22" s="77" customFormat="1" ht="12">
      <c r="A1704" s="1281"/>
      <c r="C1704" s="1592"/>
      <c r="D1704" s="100"/>
      <c r="E1704" s="598"/>
      <c r="F1704" s="78"/>
      <c r="G1704" s="80"/>
      <c r="H1704" s="78"/>
      <c r="I1704" s="81"/>
      <c r="J1704" s="80"/>
      <c r="K1704" s="79"/>
      <c r="L1704" s="399"/>
      <c r="M1704" s="102"/>
      <c r="N1704" s="103"/>
      <c r="O1704" s="103"/>
      <c r="P1704" s="78"/>
      <c r="Q1704" s="112"/>
      <c r="R1704" s="598"/>
      <c r="S1704" s="598"/>
      <c r="T1704" s="82"/>
      <c r="U1704" s="598"/>
      <c r="V1704" s="652"/>
    </row>
    <row r="1705" spans="1:22" s="77" customFormat="1" ht="12">
      <c r="A1705" s="1281"/>
      <c r="C1705" s="1592"/>
      <c r="D1705" s="100"/>
      <c r="E1705" s="598"/>
      <c r="F1705" s="78"/>
      <c r="G1705" s="80"/>
      <c r="H1705" s="78"/>
      <c r="I1705" s="81"/>
      <c r="J1705" s="80"/>
      <c r="K1705" s="79"/>
      <c r="L1705" s="399"/>
      <c r="M1705" s="102"/>
      <c r="N1705" s="103"/>
      <c r="O1705" s="103"/>
      <c r="P1705" s="78"/>
      <c r="Q1705" s="112"/>
      <c r="R1705" s="598"/>
      <c r="S1705" s="598"/>
      <c r="T1705" s="82"/>
      <c r="U1705" s="598"/>
      <c r="V1705" s="652"/>
    </row>
    <row r="1706" spans="1:22" s="77" customFormat="1">
      <c r="A1706" s="1282"/>
      <c r="B1706" s="293"/>
      <c r="C1706" s="1202"/>
      <c r="D1706" s="295"/>
      <c r="E1706" s="83"/>
      <c r="F1706" s="84"/>
      <c r="G1706" s="85"/>
      <c r="H1706" s="84"/>
      <c r="I1706" s="86"/>
      <c r="J1706" s="85"/>
      <c r="K1706" s="327"/>
      <c r="L1706" s="399"/>
      <c r="M1706" s="102"/>
      <c r="N1706" s="103"/>
      <c r="O1706" s="103"/>
      <c r="P1706" s="78"/>
      <c r="Q1706" s="112"/>
      <c r="R1706" s="598"/>
      <c r="S1706" s="598"/>
      <c r="T1706" s="82"/>
      <c r="U1706" s="598"/>
      <c r="V1706" s="652"/>
    </row>
    <row r="1707" spans="1:22" s="77" customFormat="1" ht="12">
      <c r="A1707" s="1290">
        <f>+A1701+1</f>
        <v>34</v>
      </c>
      <c r="B1707" s="292" t="s">
        <v>103</v>
      </c>
      <c r="C1707" s="1591" t="s">
        <v>602</v>
      </c>
      <c r="D1707" s="100" t="s">
        <v>358</v>
      </c>
      <c r="E1707" s="1203">
        <f>285.2*0.1/100</f>
        <v>0.28520000000000001</v>
      </c>
      <c r="F1707" s="78"/>
      <c r="G1707" s="80">
        <v>194</v>
      </c>
      <c r="H1707" s="78"/>
      <c r="I1707" s="81"/>
      <c r="J1707" s="80">
        <v>0</v>
      </c>
      <c r="K1707" s="79"/>
      <c r="L1707" s="418"/>
      <c r="M1707" s="419"/>
      <c r="N1707" s="420"/>
      <c r="O1707" s="420"/>
      <c r="P1707" s="421"/>
      <c r="Q1707" s="422"/>
      <c r="R1707" s="321">
        <f>G1708+J1708</f>
        <v>478.75126</v>
      </c>
      <c r="S1707" s="597">
        <f>R1707+R1708</f>
        <v>478.75126</v>
      </c>
      <c r="T1707" s="591">
        <f>E1707*S1707</f>
        <v>136.53985935200001</v>
      </c>
      <c r="U1707" s="649">
        <f>S1707*$U$5</f>
        <v>618.78528502425036</v>
      </c>
      <c r="V1707" s="649">
        <f>U1707*E1707</f>
        <v>176.4775632889162</v>
      </c>
    </row>
    <row r="1708" spans="1:22" s="77" customFormat="1" ht="12">
      <c r="A1708" s="1281"/>
      <c r="B1708" s="292"/>
      <c r="C1708" s="1592"/>
      <c r="D1708" s="100"/>
      <c r="E1708" s="598"/>
      <c r="F1708" s="78"/>
      <c r="G1708" s="314">
        <f>G1707*$J$1525/1000</f>
        <v>478.75126</v>
      </c>
      <c r="H1708" s="78"/>
      <c r="I1708" s="81"/>
      <c r="J1708" s="314">
        <f>J1707*$Q$1525/1000</f>
        <v>0</v>
      </c>
      <c r="K1708" s="79"/>
      <c r="L1708" s="399"/>
      <c r="M1708" s="102"/>
      <c r="N1708" s="103"/>
      <c r="O1708" s="103"/>
      <c r="P1708" s="78"/>
      <c r="Q1708" s="112"/>
      <c r="R1708" s="598"/>
      <c r="S1708" s="598"/>
      <c r="T1708" s="82"/>
      <c r="U1708" s="598"/>
      <c r="V1708" s="652"/>
    </row>
    <row r="1709" spans="1:22" s="77" customFormat="1">
      <c r="A1709" s="1282"/>
      <c r="B1709" s="293"/>
      <c r="C1709" s="1202"/>
      <c r="D1709" s="295"/>
      <c r="E1709" s="83"/>
      <c r="F1709" s="84"/>
      <c r="G1709" s="85"/>
      <c r="H1709" s="84"/>
      <c r="I1709" s="86"/>
      <c r="J1709" s="85"/>
      <c r="K1709" s="327"/>
      <c r="L1709" s="399"/>
      <c r="M1709" s="102"/>
      <c r="N1709" s="103"/>
      <c r="O1709" s="103"/>
      <c r="P1709" s="78"/>
      <c r="Q1709" s="112"/>
      <c r="R1709" s="598"/>
      <c r="S1709" s="598"/>
      <c r="T1709" s="82"/>
      <c r="U1709" s="598"/>
      <c r="V1709" s="652"/>
    </row>
    <row r="1710" spans="1:22" s="77" customFormat="1" ht="12">
      <c r="A1710" s="1280">
        <f>A1707+1</f>
        <v>35</v>
      </c>
      <c r="B1710" s="1060" t="s">
        <v>425</v>
      </c>
      <c r="C1710" s="1591" t="s">
        <v>601</v>
      </c>
      <c r="D1710" s="1243" t="s">
        <v>39</v>
      </c>
      <c r="E1710" s="597">
        <v>22</v>
      </c>
      <c r="F1710" s="313"/>
      <c r="G1710" s="314">
        <v>0.23</v>
      </c>
      <c r="H1710" s="313"/>
      <c r="I1710" s="315"/>
      <c r="J1710" s="314">
        <v>0.16</v>
      </c>
      <c r="K1710" s="316"/>
      <c r="L1710" s="392"/>
      <c r="M1710" s="318"/>
      <c r="N1710" s="319"/>
      <c r="O1710" s="319"/>
      <c r="P1710" s="313"/>
      <c r="Q1710" s="320"/>
      <c r="R1710" s="321">
        <f>G1711+J1711</f>
        <v>1.0568077</v>
      </c>
      <c r="S1710" s="654">
        <f>R1710+R1711</f>
        <v>19.545480699999999</v>
      </c>
      <c r="T1710" s="653">
        <f>E1710*S1710</f>
        <v>430.0005754</v>
      </c>
      <c r="U1710" s="649">
        <f>S1710*$U$5</f>
        <v>25.262504470245123</v>
      </c>
      <c r="V1710" s="649">
        <f>U1710*E1710</f>
        <v>555.77509834539273</v>
      </c>
    </row>
    <row r="1711" spans="1:22" s="77" customFormat="1" ht="12">
      <c r="A1711" s="1281"/>
      <c r="B1711" s="292"/>
      <c r="C1711" s="1592"/>
      <c r="D1711" s="100"/>
      <c r="E1711" s="598"/>
      <c r="F1711" s="78"/>
      <c r="G1711" s="314">
        <f>G1710*$J$1525/1000</f>
        <v>0.56759170000000003</v>
      </c>
      <c r="H1711" s="78"/>
      <c r="I1711" s="81"/>
      <c r="J1711" s="314">
        <f>J1710*$Q$1525/1000</f>
        <v>0.48921599999999998</v>
      </c>
      <c r="K1711" s="79"/>
      <c r="L1711" s="1588" t="s">
        <v>424</v>
      </c>
      <c r="M1711" s="423" t="s">
        <v>39</v>
      </c>
      <c r="N1711" s="323">
        <v>1</v>
      </c>
      <c r="O1711" s="454">
        <f>E1710*N1711</f>
        <v>22</v>
      </c>
      <c r="P1711" s="325">
        <v>15.25</v>
      </c>
      <c r="Q1711" s="240">
        <f>N1711*P1711*$N$1523</f>
        <v>18.488672999999999</v>
      </c>
      <c r="R1711" s="598">
        <f>SUM(Q1711:Q1711)</f>
        <v>18.488672999999999</v>
      </c>
      <c r="S1711" s="652"/>
      <c r="T1711" s="82"/>
      <c r="U1711" s="652"/>
      <c r="V1711" s="652"/>
    </row>
    <row r="1712" spans="1:22" s="77" customFormat="1" ht="12">
      <c r="A1712" s="1281"/>
      <c r="C1712" s="1592"/>
      <c r="D1712" s="100"/>
      <c r="E1712" s="598"/>
      <c r="F1712" s="78"/>
      <c r="G1712" s="80"/>
      <c r="H1712" s="78"/>
      <c r="I1712" s="81"/>
      <c r="J1712" s="80"/>
      <c r="K1712" s="79"/>
      <c r="L1712" s="1589"/>
      <c r="M1712" s="424"/>
      <c r="N1712" s="425"/>
      <c r="O1712" s="425"/>
      <c r="P1712" s="426"/>
      <c r="Q1712" s="427"/>
      <c r="R1712" s="598"/>
      <c r="S1712" s="598"/>
      <c r="T1712" s="82"/>
      <c r="U1712" s="598"/>
      <c r="V1712" s="652"/>
    </row>
    <row r="1713" spans="1:22" s="77" customFormat="1" ht="12">
      <c r="A1713" s="1281"/>
      <c r="C1713" s="1592"/>
      <c r="D1713" s="100"/>
      <c r="E1713" s="598"/>
      <c r="F1713" s="78"/>
      <c r="G1713" s="80"/>
      <c r="H1713" s="78"/>
      <c r="I1713" s="81"/>
      <c r="J1713" s="80"/>
      <c r="K1713" s="79"/>
      <c r="L1713" s="1590"/>
      <c r="M1713" s="108"/>
      <c r="N1713" s="109"/>
      <c r="O1713" s="109"/>
      <c r="P1713" s="110"/>
      <c r="Q1713" s="111"/>
      <c r="R1713" s="598"/>
      <c r="S1713" s="598"/>
      <c r="T1713" s="82"/>
      <c r="U1713" s="598"/>
      <c r="V1713" s="652"/>
    </row>
    <row r="1714" spans="1:22" s="77" customFormat="1">
      <c r="A1714" s="1282"/>
      <c r="B1714" s="293"/>
      <c r="C1714" s="1202"/>
      <c r="D1714" s="295"/>
      <c r="E1714" s="83"/>
      <c r="F1714" s="84"/>
      <c r="G1714" s="85"/>
      <c r="H1714" s="84"/>
      <c r="I1714" s="86"/>
      <c r="J1714" s="85"/>
      <c r="K1714" s="327"/>
      <c r="L1714" s="403"/>
      <c r="M1714" s="113"/>
      <c r="N1714" s="114"/>
      <c r="O1714" s="114"/>
      <c r="P1714" s="84"/>
      <c r="Q1714" s="328"/>
      <c r="R1714" s="83"/>
      <c r="S1714" s="83"/>
      <c r="T1714" s="329"/>
      <c r="U1714" s="83"/>
      <c r="V1714" s="1283"/>
    </row>
    <row r="1715" spans="1:22" s="77" customFormat="1" ht="12">
      <c r="A1715" s="1280">
        <f>A1710+1</f>
        <v>36</v>
      </c>
      <c r="B1715" s="1060" t="s">
        <v>426</v>
      </c>
      <c r="C1715" s="1591" t="s">
        <v>600</v>
      </c>
      <c r="D1715" s="1243" t="s">
        <v>27</v>
      </c>
      <c r="E1715" s="597">
        <v>21.2</v>
      </c>
      <c r="F1715" s="313"/>
      <c r="G1715" s="314">
        <f>1.95/100</f>
        <v>1.95E-2</v>
      </c>
      <c r="H1715" s="313"/>
      <c r="I1715" s="315"/>
      <c r="J1715" s="314">
        <f>0.48/100</f>
        <v>4.7999999999999996E-3</v>
      </c>
      <c r="K1715" s="316"/>
      <c r="L1715" s="392"/>
      <c r="M1715" s="318"/>
      <c r="N1715" s="319"/>
      <c r="O1715" s="319"/>
      <c r="P1715" s="313"/>
      <c r="Q1715" s="320"/>
      <c r="R1715" s="321">
        <f>G1716+J1716</f>
        <v>6.2798384999999998E-2</v>
      </c>
      <c r="S1715" s="654">
        <f>R1715+R1716</f>
        <v>1.6631294250000002</v>
      </c>
      <c r="T1715" s="653">
        <f>E1715*S1715</f>
        <v>35.25834381</v>
      </c>
      <c r="U1715" s="649">
        <f>S1715*$U$5</f>
        <v>2.1495922857327683</v>
      </c>
      <c r="V1715" s="649">
        <f>U1715*E1715</f>
        <v>45.571356457534684</v>
      </c>
    </row>
    <row r="1716" spans="1:22" s="77" customFormat="1" ht="12">
      <c r="A1716" s="1281"/>
      <c r="B1716" s="292"/>
      <c r="C1716" s="1592"/>
      <c r="D1716" s="100"/>
      <c r="E1716" s="598"/>
      <c r="F1716" s="78"/>
      <c r="G1716" s="314">
        <f>G1715*$J$1525/1000</f>
        <v>4.8121905E-2</v>
      </c>
      <c r="H1716" s="78"/>
      <c r="I1716" s="81"/>
      <c r="J1716" s="314">
        <f>J1715*$Q$1525/1000</f>
        <v>1.4676479999999999E-2</v>
      </c>
      <c r="K1716" s="79"/>
      <c r="L1716" s="1588" t="s">
        <v>427</v>
      </c>
      <c r="M1716" s="423" t="s">
        <v>39</v>
      </c>
      <c r="N1716" s="323">
        <v>1.1000000000000001</v>
      </c>
      <c r="O1716" s="454">
        <f>E1715*N1716</f>
        <v>23.32</v>
      </c>
      <c r="P1716" s="325">
        <v>1.2</v>
      </c>
      <c r="Q1716" s="240">
        <f>N1716*P1716*$N$1523</f>
        <v>1.6003310400000001</v>
      </c>
      <c r="R1716" s="598">
        <f>SUM(Q1716:Q1716)</f>
        <v>1.6003310400000001</v>
      </c>
      <c r="S1716" s="652"/>
      <c r="T1716" s="82"/>
      <c r="U1716" s="652"/>
      <c r="V1716" s="652"/>
    </row>
    <row r="1717" spans="1:22" s="77" customFormat="1" ht="12">
      <c r="A1717" s="1281"/>
      <c r="C1717" s="1592"/>
      <c r="D1717" s="100"/>
      <c r="E1717" s="598"/>
      <c r="F1717" s="78"/>
      <c r="G1717" s="80"/>
      <c r="H1717" s="78"/>
      <c r="I1717" s="81"/>
      <c r="J1717" s="80"/>
      <c r="K1717" s="79"/>
      <c r="L1717" s="1589"/>
      <c r="M1717" s="424"/>
      <c r="N1717" s="425"/>
      <c r="O1717" s="425"/>
      <c r="P1717" s="426"/>
      <c r="Q1717" s="427"/>
      <c r="R1717" s="598"/>
      <c r="S1717" s="598"/>
      <c r="T1717" s="82"/>
      <c r="U1717" s="598"/>
      <c r="V1717" s="652"/>
    </row>
    <row r="1718" spans="1:22" s="77" customFormat="1" ht="12">
      <c r="A1718" s="1281"/>
      <c r="C1718" s="1592"/>
      <c r="D1718" s="100"/>
      <c r="E1718" s="598"/>
      <c r="F1718" s="78"/>
      <c r="G1718" s="80"/>
      <c r="H1718" s="78"/>
      <c r="I1718" s="81"/>
      <c r="J1718" s="80"/>
      <c r="K1718" s="79"/>
      <c r="L1718" s="1590"/>
      <c r="M1718" s="108"/>
      <c r="N1718" s="109"/>
      <c r="O1718" s="109"/>
      <c r="P1718" s="110"/>
      <c r="Q1718" s="111"/>
      <c r="R1718" s="598"/>
      <c r="S1718" s="598"/>
      <c r="T1718" s="82"/>
      <c r="U1718" s="598"/>
      <c r="V1718" s="652"/>
    </row>
    <row r="1719" spans="1:22" s="77" customFormat="1">
      <c r="A1719" s="1282"/>
      <c r="B1719" s="293"/>
      <c r="C1719" s="1202"/>
      <c r="D1719" s="295"/>
      <c r="E1719" s="83"/>
      <c r="F1719" s="84"/>
      <c r="G1719" s="85"/>
      <c r="H1719" s="84"/>
      <c r="I1719" s="86"/>
      <c r="J1719" s="85"/>
      <c r="K1719" s="327"/>
      <c r="L1719" s="403"/>
      <c r="M1719" s="113"/>
      <c r="N1719" s="114"/>
      <c r="O1719" s="114"/>
      <c r="P1719" s="84"/>
      <c r="Q1719" s="328"/>
      <c r="R1719" s="83"/>
      <c r="S1719" s="83"/>
      <c r="T1719" s="329"/>
      <c r="U1719" s="83"/>
      <c r="V1719" s="1283"/>
    </row>
    <row r="1720" spans="1:22" s="77" customFormat="1" ht="12">
      <c r="A1720" s="1290">
        <f>+A1715+1</f>
        <v>37</v>
      </c>
      <c r="B1720" s="292" t="s">
        <v>353</v>
      </c>
      <c r="C1720" s="1591" t="s">
        <v>599</v>
      </c>
      <c r="D1720" s="100" t="s">
        <v>35</v>
      </c>
      <c r="E1720" s="598">
        <v>2.4</v>
      </c>
      <c r="F1720" s="78"/>
      <c r="G1720" s="80">
        <v>0.89</v>
      </c>
      <c r="H1720" s="78"/>
      <c r="I1720" s="81"/>
      <c r="J1720" s="80">
        <v>0</v>
      </c>
      <c r="K1720" s="79"/>
      <c r="L1720" s="392"/>
      <c r="M1720" s="318"/>
      <c r="N1720" s="319"/>
      <c r="O1720" s="319"/>
      <c r="P1720" s="313"/>
      <c r="Q1720" s="320"/>
      <c r="R1720" s="321">
        <f>G1721+J1721</f>
        <v>2.1963330999999999</v>
      </c>
      <c r="S1720" s="654">
        <f>R1720+R1721</f>
        <v>7.530769900000001</v>
      </c>
      <c r="T1720" s="653">
        <f>E1720*S1720</f>
        <v>18.073847760000003</v>
      </c>
      <c r="U1720" s="649">
        <f>S1720*$U$5</f>
        <v>9.7335087933210787</v>
      </c>
      <c r="V1720" s="649">
        <f>U1720*E1720</f>
        <v>23.360421103970587</v>
      </c>
    </row>
    <row r="1721" spans="1:22" s="77" customFormat="1" ht="12">
      <c r="A1721" s="1281"/>
      <c r="B1721" s="292" t="s">
        <v>354</v>
      </c>
      <c r="C1721" s="1592"/>
      <c r="D1721" s="100"/>
      <c r="E1721" s="598"/>
      <c r="F1721" s="78"/>
      <c r="G1721" s="314">
        <f>G1720*$J$1525/1000</f>
        <v>2.1963330999999999</v>
      </c>
      <c r="H1721" s="78"/>
      <c r="I1721" s="81"/>
      <c r="J1721" s="314">
        <f>J1720*$Q$1525/1000</f>
        <v>0</v>
      </c>
      <c r="K1721" s="79"/>
      <c r="L1721" s="393" t="s">
        <v>355</v>
      </c>
      <c r="M1721" s="394" t="s">
        <v>35</v>
      </c>
      <c r="N1721" s="395">
        <v>1.1000000000000001</v>
      </c>
      <c r="O1721" s="396">
        <f>E1720*N1721</f>
        <v>2.64</v>
      </c>
      <c r="P1721" s="397">
        <v>4</v>
      </c>
      <c r="Q1721" s="398">
        <f>N1721*P1721*$N$1523</f>
        <v>5.3344368000000006</v>
      </c>
      <c r="R1721" s="598">
        <f>SUM(Q1721:Q1721)</f>
        <v>5.3344368000000006</v>
      </c>
      <c r="S1721" s="652"/>
      <c r="T1721" s="82"/>
      <c r="U1721" s="652"/>
      <c r="V1721" s="652"/>
    </row>
    <row r="1722" spans="1:22" s="77" customFormat="1" ht="12">
      <c r="A1722" s="1281"/>
      <c r="C1722" s="1592"/>
      <c r="D1722" s="100"/>
      <c r="E1722" s="598"/>
      <c r="F1722" s="78"/>
      <c r="G1722" s="80"/>
      <c r="H1722" s="78"/>
      <c r="I1722" s="81"/>
      <c r="J1722" s="80"/>
      <c r="K1722" s="79"/>
      <c r="L1722" s="399"/>
      <c r="M1722" s="102"/>
      <c r="N1722" s="103"/>
      <c r="O1722" s="103"/>
      <c r="P1722" s="78"/>
      <c r="Q1722" s="112"/>
      <c r="R1722" s="598"/>
      <c r="S1722" s="598"/>
      <c r="T1722" s="82"/>
      <c r="U1722" s="598"/>
      <c r="V1722" s="652"/>
    </row>
    <row r="1723" spans="1:22" s="77" customFormat="1" ht="12">
      <c r="A1723" s="1281"/>
      <c r="C1723" s="1592"/>
      <c r="D1723" s="100"/>
      <c r="E1723" s="598"/>
      <c r="F1723" s="78"/>
      <c r="G1723" s="80"/>
      <c r="H1723" s="78"/>
      <c r="I1723" s="81"/>
      <c r="J1723" s="80"/>
      <c r="K1723" s="79"/>
      <c r="L1723" s="399"/>
      <c r="M1723" s="102"/>
      <c r="N1723" s="103"/>
      <c r="O1723" s="103"/>
      <c r="P1723" s="78"/>
      <c r="Q1723" s="112"/>
      <c r="R1723" s="598"/>
      <c r="S1723" s="598"/>
      <c r="T1723" s="82"/>
      <c r="U1723" s="598"/>
      <c r="V1723" s="652"/>
    </row>
    <row r="1724" spans="1:22" s="77" customFormat="1" ht="12">
      <c r="A1724" s="1281"/>
      <c r="C1724" s="1592"/>
      <c r="D1724" s="100"/>
      <c r="E1724" s="598"/>
      <c r="F1724" s="78"/>
      <c r="G1724" s="80"/>
      <c r="H1724" s="78"/>
      <c r="I1724" s="81"/>
      <c r="J1724" s="80"/>
      <c r="K1724" s="79"/>
      <c r="L1724" s="399"/>
      <c r="M1724" s="102"/>
      <c r="N1724" s="103"/>
      <c r="O1724" s="103"/>
      <c r="P1724" s="78"/>
      <c r="Q1724" s="112"/>
      <c r="R1724" s="598"/>
      <c r="S1724" s="598"/>
      <c r="T1724" s="82"/>
      <c r="U1724" s="598"/>
      <c r="V1724" s="652"/>
    </row>
    <row r="1725" spans="1:22" s="77" customFormat="1">
      <c r="A1725" s="1282"/>
      <c r="B1725" s="293"/>
      <c r="C1725" s="1202"/>
      <c r="D1725" s="295"/>
      <c r="E1725" s="83"/>
      <c r="F1725" s="84"/>
      <c r="G1725" s="85"/>
      <c r="H1725" s="84"/>
      <c r="I1725" s="86"/>
      <c r="J1725" s="85"/>
      <c r="K1725" s="327"/>
      <c r="L1725" s="399"/>
      <c r="M1725" s="102"/>
      <c r="N1725" s="103"/>
      <c r="O1725" s="103"/>
      <c r="P1725" s="78"/>
      <c r="Q1725" s="112"/>
      <c r="R1725" s="598"/>
      <c r="S1725" s="598"/>
      <c r="T1725" s="82"/>
      <c r="U1725" s="598"/>
      <c r="V1725" s="652"/>
    </row>
    <row r="1726" spans="1:22" s="77" customFormat="1" ht="12">
      <c r="A1726" s="1289">
        <f>A1720+1</f>
        <v>38</v>
      </c>
      <c r="B1726" s="292" t="s">
        <v>105</v>
      </c>
      <c r="C1726" s="1591" t="s">
        <v>598</v>
      </c>
      <c r="D1726" s="100" t="s">
        <v>35</v>
      </c>
      <c r="E1726" s="598">
        <v>58</v>
      </c>
      <c r="F1726" s="78"/>
      <c r="G1726" s="80">
        <f>56.2/100</f>
        <v>0.56200000000000006</v>
      </c>
      <c r="H1726" s="78"/>
      <c r="I1726" s="81"/>
      <c r="J1726" s="80">
        <v>0</v>
      </c>
      <c r="K1726" s="79"/>
      <c r="L1726" s="418"/>
      <c r="M1726" s="419"/>
      <c r="N1726" s="420"/>
      <c r="O1726" s="428"/>
      <c r="P1726" s="421"/>
      <c r="Q1726" s="422"/>
      <c r="R1726" s="321">
        <f>G1727+J1727</f>
        <v>1.3868979800000001</v>
      </c>
      <c r="S1726" s="597">
        <f>R1726+R1727</f>
        <v>6.7213347800000012</v>
      </c>
      <c r="T1726" s="591">
        <f>E1726*S1726</f>
        <v>389.83741724000009</v>
      </c>
      <c r="U1726" s="649">
        <f>S1726*$U$5</f>
        <v>8.6873151155481203</v>
      </c>
      <c r="V1726" s="649">
        <f>U1726*E1726</f>
        <v>503.86427670179097</v>
      </c>
    </row>
    <row r="1727" spans="1:22" s="77" customFormat="1" ht="12">
      <c r="A1727" s="1281"/>
      <c r="B1727" s="292" t="s">
        <v>384</v>
      </c>
      <c r="C1727" s="1592"/>
      <c r="D1727" s="100"/>
      <c r="E1727" s="598"/>
      <c r="F1727" s="78"/>
      <c r="G1727" s="314">
        <f>G1726*$J$1525/1000</f>
        <v>1.3868979800000001</v>
      </c>
      <c r="H1727" s="78"/>
      <c r="I1727" s="81"/>
      <c r="J1727" s="314">
        <f>J1726*$Q$1525/1000</f>
        <v>0</v>
      </c>
      <c r="K1727" s="79"/>
      <c r="L1727" s="393" t="s">
        <v>428</v>
      </c>
      <c r="M1727" s="394" t="s">
        <v>35</v>
      </c>
      <c r="N1727" s="395">
        <v>1.1000000000000001</v>
      </c>
      <c r="O1727" s="396">
        <f>E1726*N1727</f>
        <v>63.800000000000004</v>
      </c>
      <c r="P1727" s="397">
        <v>4</v>
      </c>
      <c r="Q1727" s="398">
        <f>N1727*P1727*$N$1523</f>
        <v>5.3344368000000006</v>
      </c>
      <c r="R1727" s="598">
        <f>SUM(Q1727:Q1727)</f>
        <v>5.3344368000000006</v>
      </c>
      <c r="S1727" s="598"/>
      <c r="T1727" s="82"/>
      <c r="U1727" s="598"/>
      <c r="V1727" s="652"/>
    </row>
    <row r="1728" spans="1:22" s="77" customFormat="1" ht="12">
      <c r="A1728" s="1281"/>
      <c r="C1728" s="1592"/>
      <c r="D1728" s="100"/>
      <c r="E1728" s="598"/>
      <c r="F1728" s="78"/>
      <c r="G1728" s="80"/>
      <c r="H1728" s="78"/>
      <c r="I1728" s="81"/>
      <c r="J1728" s="80"/>
      <c r="K1728" s="79"/>
      <c r="L1728" s="399"/>
      <c r="M1728" s="102"/>
      <c r="N1728" s="103"/>
      <c r="O1728" s="101"/>
      <c r="P1728" s="78"/>
      <c r="Q1728" s="112"/>
      <c r="R1728" s="598"/>
      <c r="S1728" s="598"/>
      <c r="T1728" s="82"/>
      <c r="U1728" s="598"/>
      <c r="V1728" s="652"/>
    </row>
    <row r="1729" spans="1:22" s="77" customFormat="1" ht="12">
      <c r="A1729" s="1281"/>
      <c r="C1729" s="1592"/>
      <c r="D1729" s="100"/>
      <c r="E1729" s="598"/>
      <c r="F1729" s="78"/>
      <c r="G1729" s="80"/>
      <c r="H1729" s="78"/>
      <c r="I1729" s="81"/>
      <c r="J1729" s="80"/>
      <c r="K1729" s="79"/>
      <c r="L1729" s="399"/>
      <c r="M1729" s="102"/>
      <c r="N1729" s="103"/>
      <c r="O1729" s="101"/>
      <c r="P1729" s="78"/>
      <c r="Q1729" s="112"/>
      <c r="R1729" s="598"/>
      <c r="S1729" s="598"/>
      <c r="T1729" s="82"/>
      <c r="U1729" s="598"/>
      <c r="V1729" s="652"/>
    </row>
    <row r="1730" spans="1:22" s="77" customFormat="1">
      <c r="A1730" s="1282"/>
      <c r="B1730" s="293"/>
      <c r="C1730" s="1202"/>
      <c r="D1730" s="295"/>
      <c r="E1730" s="83"/>
      <c r="F1730" s="84"/>
      <c r="G1730" s="85"/>
      <c r="H1730" s="84"/>
      <c r="I1730" s="86"/>
      <c r="J1730" s="85"/>
      <c r="K1730" s="327"/>
      <c r="L1730" s="399"/>
      <c r="M1730" s="102"/>
      <c r="N1730" s="103"/>
      <c r="O1730" s="101"/>
      <c r="P1730" s="78"/>
      <c r="Q1730" s="112"/>
      <c r="R1730" s="598"/>
      <c r="S1730" s="598"/>
      <c r="T1730" s="82"/>
      <c r="U1730" s="598"/>
      <c r="V1730" s="652"/>
    </row>
    <row r="1731" spans="1:22" s="77" customFormat="1" ht="12">
      <c r="A1731" s="1290">
        <f>A1726+1</f>
        <v>39</v>
      </c>
      <c r="B1731" s="292" t="s">
        <v>385</v>
      </c>
      <c r="C1731" s="1591" t="s">
        <v>597</v>
      </c>
      <c r="D1731" s="100" t="s">
        <v>360</v>
      </c>
      <c r="E1731" s="1203">
        <f>64.5/1000*0.9</f>
        <v>5.8050000000000004E-2</v>
      </c>
      <c r="F1731" s="78"/>
      <c r="G1731" s="80">
        <v>0</v>
      </c>
      <c r="H1731" s="78"/>
      <c r="I1731" s="81"/>
      <c r="J1731" s="80">
        <v>16.2</v>
      </c>
      <c r="K1731" s="79"/>
      <c r="L1731" s="418"/>
      <c r="M1731" s="419"/>
      <c r="N1731" s="420"/>
      <c r="O1731" s="428"/>
      <c r="P1731" s="421"/>
      <c r="Q1731" s="422"/>
      <c r="R1731" s="321">
        <f>G1732+J1732</f>
        <v>49.533119999999997</v>
      </c>
      <c r="S1731" s="597">
        <f>R1731+R1732</f>
        <v>49.533119999999997</v>
      </c>
      <c r="T1731" s="591">
        <f>E1731*S1731</f>
        <v>2.8753976159999999</v>
      </c>
      <c r="U1731" s="649">
        <f>S1731*$U$5</f>
        <v>64.021483259052715</v>
      </c>
      <c r="V1731" s="649">
        <f>U1731*E1731</f>
        <v>3.7164471031880102</v>
      </c>
    </row>
    <row r="1732" spans="1:22" s="77" customFormat="1" ht="12">
      <c r="A1732" s="1281"/>
      <c r="B1732" s="292" t="s">
        <v>386</v>
      </c>
      <c r="C1732" s="1592"/>
      <c r="D1732" s="100"/>
      <c r="E1732" s="598"/>
      <c r="F1732" s="78"/>
      <c r="G1732" s="314">
        <f>G1731*$J$1525/1000</f>
        <v>0</v>
      </c>
      <c r="H1732" s="78"/>
      <c r="I1732" s="81"/>
      <c r="J1732" s="314">
        <f>J1731*$Q$1525/1000</f>
        <v>49.533119999999997</v>
      </c>
      <c r="K1732" s="79"/>
      <c r="L1732" s="399"/>
      <c r="M1732" s="102"/>
      <c r="N1732" s="103"/>
      <c r="O1732" s="101"/>
      <c r="P1732" s="78"/>
      <c r="Q1732" s="112"/>
      <c r="R1732" s="598"/>
      <c r="S1732" s="598"/>
      <c r="T1732" s="82"/>
      <c r="U1732" s="598"/>
      <c r="V1732" s="652"/>
    </row>
    <row r="1733" spans="1:22" s="77" customFormat="1" ht="12">
      <c r="A1733" s="1281"/>
      <c r="C1733" s="1592"/>
      <c r="D1733" s="100"/>
      <c r="E1733" s="598"/>
      <c r="F1733" s="78"/>
      <c r="G1733" s="80"/>
      <c r="H1733" s="78"/>
      <c r="I1733" s="81"/>
      <c r="J1733" s="80"/>
      <c r="K1733" s="79"/>
      <c r="L1733" s="399"/>
      <c r="M1733" s="102"/>
      <c r="N1733" s="103"/>
      <c r="O1733" s="101"/>
      <c r="P1733" s="78"/>
      <c r="Q1733" s="112"/>
      <c r="R1733" s="598"/>
      <c r="S1733" s="598"/>
      <c r="T1733" s="82"/>
      <c r="U1733" s="598"/>
      <c r="V1733" s="652"/>
    </row>
    <row r="1734" spans="1:22" s="77" customFormat="1">
      <c r="A1734" s="1282"/>
      <c r="B1734" s="293"/>
      <c r="C1734" s="1202"/>
      <c r="D1734" s="295"/>
      <c r="E1734" s="83"/>
      <c r="F1734" s="84"/>
      <c r="G1734" s="85"/>
      <c r="H1734" s="84"/>
      <c r="I1734" s="86"/>
      <c r="J1734" s="85"/>
      <c r="K1734" s="327"/>
      <c r="L1734" s="399"/>
      <c r="M1734" s="102"/>
      <c r="N1734" s="103"/>
      <c r="O1734" s="101"/>
      <c r="P1734" s="78"/>
      <c r="Q1734" s="112"/>
      <c r="R1734" s="598"/>
      <c r="S1734" s="598"/>
      <c r="T1734" s="82"/>
      <c r="U1734" s="598"/>
      <c r="V1734" s="652"/>
    </row>
    <row r="1735" spans="1:22" s="77" customFormat="1" ht="12">
      <c r="A1735" s="1289">
        <f>A1731+1</f>
        <v>40</v>
      </c>
      <c r="B1735" s="292" t="s">
        <v>105</v>
      </c>
      <c r="C1735" s="1591" t="s">
        <v>596</v>
      </c>
      <c r="D1735" s="100" t="s">
        <v>35</v>
      </c>
      <c r="E1735" s="598">
        <f>64.5*0.1</f>
        <v>6.45</v>
      </c>
      <c r="F1735" s="78"/>
      <c r="G1735" s="80">
        <f>56.2/100</f>
        <v>0.56200000000000006</v>
      </c>
      <c r="H1735" s="78"/>
      <c r="I1735" s="81"/>
      <c r="J1735" s="80">
        <v>0</v>
      </c>
      <c r="K1735" s="79"/>
      <c r="L1735" s="418"/>
      <c r="M1735" s="419"/>
      <c r="N1735" s="420"/>
      <c r="O1735" s="428"/>
      <c r="P1735" s="421"/>
      <c r="Q1735" s="422"/>
      <c r="R1735" s="321">
        <f>G1736+J1736</f>
        <v>1.3868979800000001</v>
      </c>
      <c r="S1735" s="597">
        <f>R1735+R1736</f>
        <v>1.3868979800000001</v>
      </c>
      <c r="T1735" s="591">
        <f>E1735*S1735</f>
        <v>8.9454919710000009</v>
      </c>
      <c r="U1735" s="649">
        <f>S1735*$U$5</f>
        <v>1.7925635576475709</v>
      </c>
      <c r="V1735" s="649">
        <f>U1735*E1735</f>
        <v>11.562034946826833</v>
      </c>
    </row>
    <row r="1736" spans="1:22" s="77" customFormat="1" ht="12">
      <c r="A1736" s="1281"/>
      <c r="B1736" s="292" t="s">
        <v>384</v>
      </c>
      <c r="C1736" s="1592"/>
      <c r="D1736" s="100"/>
      <c r="E1736" s="598"/>
      <c r="F1736" s="78"/>
      <c r="G1736" s="314">
        <f>G1735*$J$1525/1000</f>
        <v>1.3868979800000001</v>
      </c>
      <c r="H1736" s="78"/>
      <c r="I1736" s="81"/>
      <c r="J1736" s="314">
        <f>J1735*$Q$1525/1000</f>
        <v>0</v>
      </c>
      <c r="K1736" s="79"/>
      <c r="L1736" s="393"/>
      <c r="M1736" s="394"/>
      <c r="N1736" s="395"/>
      <c r="O1736" s="396"/>
      <c r="P1736" s="397"/>
      <c r="Q1736" s="398"/>
      <c r="R1736" s="598">
        <f>SUM(Q1736:Q1736)</f>
        <v>0</v>
      </c>
      <c r="S1736" s="598"/>
      <c r="T1736" s="82"/>
      <c r="U1736" s="598"/>
      <c r="V1736" s="652"/>
    </row>
    <row r="1737" spans="1:22" s="77" customFormat="1" ht="12">
      <c r="A1737" s="1281"/>
      <c r="C1737" s="1592"/>
      <c r="D1737" s="100"/>
      <c r="E1737" s="598"/>
      <c r="F1737" s="78"/>
      <c r="G1737" s="80"/>
      <c r="H1737" s="78"/>
      <c r="I1737" s="81"/>
      <c r="J1737" s="80"/>
      <c r="K1737" s="79"/>
      <c r="L1737" s="399"/>
      <c r="M1737" s="102"/>
      <c r="N1737" s="103"/>
      <c r="O1737" s="101"/>
      <c r="P1737" s="78"/>
      <c r="Q1737" s="112"/>
      <c r="R1737" s="598"/>
      <c r="S1737" s="598"/>
      <c r="T1737" s="82"/>
      <c r="U1737" s="598"/>
      <c r="V1737" s="652"/>
    </row>
    <row r="1738" spans="1:22" s="77" customFormat="1" ht="12">
      <c r="A1738" s="1281"/>
      <c r="C1738" s="1592"/>
      <c r="D1738" s="100"/>
      <c r="E1738" s="598"/>
      <c r="F1738" s="78"/>
      <c r="G1738" s="80"/>
      <c r="H1738" s="78"/>
      <c r="I1738" s="81"/>
      <c r="J1738" s="80"/>
      <c r="K1738" s="79"/>
      <c r="L1738" s="399"/>
      <c r="M1738" s="102"/>
      <c r="N1738" s="103"/>
      <c r="O1738" s="101"/>
      <c r="P1738" s="78"/>
      <c r="Q1738" s="112"/>
      <c r="R1738" s="598"/>
      <c r="S1738" s="598"/>
      <c r="T1738" s="82"/>
      <c r="U1738" s="598"/>
      <c r="V1738" s="652"/>
    </row>
    <row r="1739" spans="1:22" s="77" customFormat="1">
      <c r="A1739" s="1282"/>
      <c r="B1739" s="293"/>
      <c r="C1739" s="1202"/>
      <c r="D1739" s="295"/>
      <c r="E1739" s="83"/>
      <c r="F1739" s="84"/>
      <c r="G1739" s="85"/>
      <c r="H1739" s="84"/>
      <c r="I1739" s="86"/>
      <c r="J1739" s="85"/>
      <c r="K1739" s="327"/>
      <c r="L1739" s="399"/>
      <c r="M1739" s="102"/>
      <c r="N1739" s="103"/>
      <c r="O1739" s="101"/>
      <c r="P1739" s="78"/>
      <c r="Q1739" s="112"/>
      <c r="R1739" s="598"/>
      <c r="S1739" s="598"/>
      <c r="T1739" s="82"/>
      <c r="U1739" s="598"/>
      <c r="V1739" s="652"/>
    </row>
    <row r="1740" spans="1:22" s="77" customFormat="1" ht="12">
      <c r="A1740" s="1280">
        <f>A1735+1</f>
        <v>41</v>
      </c>
      <c r="B1740" s="1060" t="s">
        <v>425</v>
      </c>
      <c r="C1740" s="1591" t="s">
        <v>595</v>
      </c>
      <c r="D1740" s="1243" t="s">
        <v>39</v>
      </c>
      <c r="E1740" s="597">
        <v>22</v>
      </c>
      <c r="F1740" s="313"/>
      <c r="G1740" s="314">
        <v>0.23</v>
      </c>
      <c r="H1740" s="313"/>
      <c r="I1740" s="315"/>
      <c r="J1740" s="314">
        <v>0.16</v>
      </c>
      <c r="K1740" s="316"/>
      <c r="L1740" s="392"/>
      <c r="M1740" s="318"/>
      <c r="N1740" s="319"/>
      <c r="O1740" s="319"/>
      <c r="P1740" s="313"/>
      <c r="Q1740" s="320"/>
      <c r="R1740" s="321">
        <f>G1741+J1741</f>
        <v>1.0568077</v>
      </c>
      <c r="S1740" s="654">
        <f>R1740+R1741</f>
        <v>19.545480699999999</v>
      </c>
      <c r="T1740" s="653">
        <f>E1740*S1740</f>
        <v>430.0005754</v>
      </c>
      <c r="U1740" s="649">
        <f>S1740*$U$5</f>
        <v>25.262504470245123</v>
      </c>
      <c r="V1740" s="649">
        <f>U1740*E1740</f>
        <v>555.77509834539273</v>
      </c>
    </row>
    <row r="1741" spans="1:22" s="77" customFormat="1" ht="12">
      <c r="A1741" s="1281"/>
      <c r="B1741" s="292"/>
      <c r="C1741" s="1592"/>
      <c r="D1741" s="100"/>
      <c r="E1741" s="598"/>
      <c r="F1741" s="78"/>
      <c r="G1741" s="314">
        <f>G1740*$J$1525/1000</f>
        <v>0.56759170000000003</v>
      </c>
      <c r="H1741" s="78"/>
      <c r="I1741" s="81"/>
      <c r="J1741" s="314">
        <f>J1740*$Q$1525/1000</f>
        <v>0.48921599999999998</v>
      </c>
      <c r="K1741" s="79"/>
      <c r="L1741" s="1588" t="s">
        <v>429</v>
      </c>
      <c r="M1741" s="423" t="s">
        <v>39</v>
      </c>
      <c r="N1741" s="323">
        <v>1</v>
      </c>
      <c r="O1741" s="454">
        <f>E1740*N1741</f>
        <v>22</v>
      </c>
      <c r="P1741" s="325">
        <v>15.25</v>
      </c>
      <c r="Q1741" s="240">
        <f>N1741*P1741*$N$1523</f>
        <v>18.488672999999999</v>
      </c>
      <c r="R1741" s="598">
        <f>SUM(Q1741:Q1741)</f>
        <v>18.488672999999999</v>
      </c>
      <c r="S1741" s="652"/>
      <c r="T1741" s="82"/>
      <c r="U1741" s="652"/>
      <c r="V1741" s="652"/>
    </row>
    <row r="1742" spans="1:22" s="77" customFormat="1" ht="12">
      <c r="A1742" s="1281"/>
      <c r="C1742" s="1592"/>
      <c r="D1742" s="100"/>
      <c r="E1742" s="598"/>
      <c r="F1742" s="78"/>
      <c r="G1742" s="80"/>
      <c r="H1742" s="78"/>
      <c r="I1742" s="81"/>
      <c r="J1742" s="80"/>
      <c r="K1742" s="79"/>
      <c r="L1742" s="1589"/>
      <c r="M1742" s="424"/>
      <c r="N1742" s="425"/>
      <c r="O1742" s="425"/>
      <c r="P1742" s="426"/>
      <c r="Q1742" s="427"/>
      <c r="R1742" s="598"/>
      <c r="S1742" s="598"/>
      <c r="T1742" s="82"/>
      <c r="U1742" s="598"/>
      <c r="V1742" s="652"/>
    </row>
    <row r="1743" spans="1:22" s="77" customFormat="1" ht="12">
      <c r="A1743" s="1281"/>
      <c r="C1743" s="1592"/>
      <c r="D1743" s="100"/>
      <c r="E1743" s="598"/>
      <c r="F1743" s="78"/>
      <c r="G1743" s="80"/>
      <c r="H1743" s="78"/>
      <c r="I1743" s="81"/>
      <c r="J1743" s="80"/>
      <c r="K1743" s="79"/>
      <c r="L1743" s="1590"/>
      <c r="M1743" s="108"/>
      <c r="N1743" s="109"/>
      <c r="O1743" s="109"/>
      <c r="P1743" s="110"/>
      <c r="Q1743" s="111"/>
      <c r="R1743" s="598"/>
      <c r="S1743" s="598"/>
      <c r="T1743" s="82"/>
      <c r="U1743" s="598"/>
      <c r="V1743" s="652"/>
    </row>
    <row r="1744" spans="1:22" s="77" customFormat="1">
      <c r="A1744" s="1282"/>
      <c r="B1744" s="293"/>
      <c r="C1744" s="1202"/>
      <c r="D1744" s="295"/>
      <c r="E1744" s="83"/>
      <c r="F1744" s="84"/>
      <c r="G1744" s="85"/>
      <c r="H1744" s="84"/>
      <c r="I1744" s="86"/>
      <c r="J1744" s="85"/>
      <c r="K1744" s="327"/>
      <c r="L1744" s="403"/>
      <c r="M1744" s="113"/>
      <c r="N1744" s="114"/>
      <c r="O1744" s="114"/>
      <c r="P1744" s="84"/>
      <c r="Q1744" s="328"/>
      <c r="R1744" s="83"/>
      <c r="S1744" s="83"/>
      <c r="T1744" s="329"/>
      <c r="U1744" s="83"/>
      <c r="V1744" s="1283"/>
    </row>
    <row r="1745" spans="1:22" s="77" customFormat="1" ht="12">
      <c r="A1745" s="1290">
        <f>+A1740+1</f>
        <v>42</v>
      </c>
      <c r="B1745" s="292" t="s">
        <v>353</v>
      </c>
      <c r="C1745" s="1591" t="s">
        <v>594</v>
      </c>
      <c r="D1745" s="100" t="s">
        <v>35</v>
      </c>
      <c r="E1745" s="598">
        <v>2.4</v>
      </c>
      <c r="F1745" s="78"/>
      <c r="G1745" s="80">
        <v>0.89</v>
      </c>
      <c r="H1745" s="78"/>
      <c r="I1745" s="81"/>
      <c r="J1745" s="80">
        <v>0</v>
      </c>
      <c r="K1745" s="79"/>
      <c r="L1745" s="392"/>
      <c r="M1745" s="318"/>
      <c r="N1745" s="319"/>
      <c r="O1745" s="319"/>
      <c r="P1745" s="313"/>
      <c r="Q1745" s="320"/>
      <c r="R1745" s="321">
        <f>G1746+J1746</f>
        <v>2.1963330999999999</v>
      </c>
      <c r="S1745" s="654">
        <f>R1745+R1746</f>
        <v>7.530769900000001</v>
      </c>
      <c r="T1745" s="653">
        <f>E1745*S1745</f>
        <v>18.073847760000003</v>
      </c>
      <c r="U1745" s="649">
        <f>S1745*$U$5</f>
        <v>9.7335087933210787</v>
      </c>
      <c r="V1745" s="649">
        <f>U1745*E1745</f>
        <v>23.360421103970587</v>
      </c>
    </row>
    <row r="1746" spans="1:22" s="77" customFormat="1" ht="12">
      <c r="A1746" s="1281"/>
      <c r="B1746" s="292" t="s">
        <v>354</v>
      </c>
      <c r="C1746" s="1592"/>
      <c r="D1746" s="100"/>
      <c r="E1746" s="598"/>
      <c r="F1746" s="78"/>
      <c r="G1746" s="314">
        <f>G1745*$J$1525/1000</f>
        <v>2.1963330999999999</v>
      </c>
      <c r="H1746" s="78"/>
      <c r="I1746" s="81"/>
      <c r="J1746" s="314">
        <f>J1745*$Q$1525/1000</f>
        <v>0</v>
      </c>
      <c r="K1746" s="79"/>
      <c r="L1746" s="393" t="s">
        <v>355</v>
      </c>
      <c r="M1746" s="394" t="s">
        <v>35</v>
      </c>
      <c r="N1746" s="395">
        <v>1.1000000000000001</v>
      </c>
      <c r="O1746" s="396">
        <f>E1745*N1746</f>
        <v>2.64</v>
      </c>
      <c r="P1746" s="397">
        <v>4</v>
      </c>
      <c r="Q1746" s="398">
        <f>N1746*P1746*$N$1523</f>
        <v>5.3344368000000006</v>
      </c>
      <c r="R1746" s="598">
        <f>SUM(Q1746:Q1746)</f>
        <v>5.3344368000000006</v>
      </c>
      <c r="S1746" s="652"/>
      <c r="T1746" s="82"/>
      <c r="U1746" s="652"/>
      <c r="V1746" s="652"/>
    </row>
    <row r="1747" spans="1:22" s="77" customFormat="1" ht="12">
      <c r="A1747" s="1281"/>
      <c r="C1747" s="1592"/>
      <c r="D1747" s="100"/>
      <c r="E1747" s="598"/>
      <c r="F1747" s="78"/>
      <c r="G1747" s="80"/>
      <c r="H1747" s="78"/>
      <c r="I1747" s="81"/>
      <c r="J1747" s="80"/>
      <c r="K1747" s="79"/>
      <c r="L1747" s="399"/>
      <c r="M1747" s="102"/>
      <c r="N1747" s="103"/>
      <c r="O1747" s="103"/>
      <c r="P1747" s="78"/>
      <c r="Q1747" s="112"/>
      <c r="R1747" s="598"/>
      <c r="S1747" s="598"/>
      <c r="T1747" s="82"/>
      <c r="U1747" s="598"/>
      <c r="V1747" s="652"/>
    </row>
    <row r="1748" spans="1:22" s="77" customFormat="1" ht="12">
      <c r="A1748" s="1281"/>
      <c r="C1748" s="1592"/>
      <c r="D1748" s="100"/>
      <c r="E1748" s="598"/>
      <c r="F1748" s="78"/>
      <c r="G1748" s="80"/>
      <c r="H1748" s="78"/>
      <c r="I1748" s="81"/>
      <c r="J1748" s="80"/>
      <c r="K1748" s="79"/>
      <c r="L1748" s="399"/>
      <c r="M1748" s="102"/>
      <c r="N1748" s="103"/>
      <c r="O1748" s="103"/>
      <c r="P1748" s="78"/>
      <c r="Q1748" s="112"/>
      <c r="R1748" s="598"/>
      <c r="S1748" s="598"/>
      <c r="T1748" s="82"/>
      <c r="U1748" s="598"/>
      <c r="V1748" s="652"/>
    </row>
    <row r="1749" spans="1:22" s="77" customFormat="1" ht="12">
      <c r="A1749" s="1281"/>
      <c r="C1749" s="1592"/>
      <c r="D1749" s="100"/>
      <c r="E1749" s="598"/>
      <c r="F1749" s="78"/>
      <c r="G1749" s="80"/>
      <c r="H1749" s="78"/>
      <c r="I1749" s="81"/>
      <c r="J1749" s="80"/>
      <c r="K1749" s="79"/>
      <c r="L1749" s="399"/>
      <c r="M1749" s="102"/>
      <c r="N1749" s="103"/>
      <c r="O1749" s="103"/>
      <c r="P1749" s="78"/>
      <c r="Q1749" s="112"/>
      <c r="R1749" s="598"/>
      <c r="S1749" s="598"/>
      <c r="T1749" s="82"/>
      <c r="U1749" s="598"/>
      <c r="V1749" s="652"/>
    </row>
    <row r="1750" spans="1:22" s="77" customFormat="1">
      <c r="A1750" s="1282"/>
      <c r="B1750" s="293"/>
      <c r="C1750" s="1202"/>
      <c r="D1750" s="295"/>
      <c r="E1750" s="83"/>
      <c r="F1750" s="84"/>
      <c r="G1750" s="85"/>
      <c r="H1750" s="84"/>
      <c r="I1750" s="86"/>
      <c r="J1750" s="85"/>
      <c r="K1750" s="327"/>
      <c r="L1750" s="399"/>
      <c r="M1750" s="102"/>
      <c r="N1750" s="103"/>
      <c r="O1750" s="103"/>
      <c r="P1750" s="78"/>
      <c r="Q1750" s="112"/>
      <c r="R1750" s="598"/>
      <c r="S1750" s="598"/>
      <c r="T1750" s="82"/>
      <c r="U1750" s="598"/>
      <c r="V1750" s="652"/>
    </row>
    <row r="1751" spans="1:22" s="77" customFormat="1" ht="12">
      <c r="A1751" s="1289">
        <f>A1745+1</f>
        <v>43</v>
      </c>
      <c r="B1751" s="292" t="s">
        <v>105</v>
      </c>
      <c r="C1751" s="1591" t="s">
        <v>593</v>
      </c>
      <c r="D1751" s="100" t="s">
        <v>35</v>
      </c>
      <c r="E1751" s="598">
        <v>14.3</v>
      </c>
      <c r="F1751" s="78"/>
      <c r="G1751" s="80">
        <f>56.2/100</f>
        <v>0.56200000000000006</v>
      </c>
      <c r="H1751" s="78"/>
      <c r="I1751" s="81"/>
      <c r="J1751" s="80">
        <v>0</v>
      </c>
      <c r="K1751" s="79"/>
      <c r="L1751" s="418"/>
      <c r="M1751" s="419"/>
      <c r="N1751" s="420"/>
      <c r="O1751" s="428"/>
      <c r="P1751" s="421"/>
      <c r="Q1751" s="422"/>
      <c r="R1751" s="321">
        <f>G1752+J1752</f>
        <v>1.3868979800000001</v>
      </c>
      <c r="S1751" s="597">
        <f>R1751+R1752</f>
        <v>6.7213347800000012</v>
      </c>
      <c r="T1751" s="591">
        <f>E1751*S1751</f>
        <v>96.115087354000025</v>
      </c>
      <c r="U1751" s="649">
        <f>S1751*$U$5</f>
        <v>8.6873151155481203</v>
      </c>
      <c r="V1751" s="649">
        <f>U1751*E1751</f>
        <v>124.22860615233813</v>
      </c>
    </row>
    <row r="1752" spans="1:22" s="77" customFormat="1" ht="12">
      <c r="A1752" s="1281"/>
      <c r="B1752" s="292" t="s">
        <v>384</v>
      </c>
      <c r="C1752" s="1592"/>
      <c r="D1752" s="100"/>
      <c r="E1752" s="598"/>
      <c r="F1752" s="78"/>
      <c r="G1752" s="314">
        <f>G1751*$J$1525/1000</f>
        <v>1.3868979800000001</v>
      </c>
      <c r="H1752" s="78"/>
      <c r="I1752" s="81"/>
      <c r="J1752" s="314">
        <f>J1751*$Q$1525/1000</f>
        <v>0</v>
      </c>
      <c r="K1752" s="79"/>
      <c r="L1752" s="393" t="s">
        <v>355</v>
      </c>
      <c r="M1752" s="394" t="s">
        <v>35</v>
      </c>
      <c r="N1752" s="395">
        <v>1.1000000000000001</v>
      </c>
      <c r="O1752" s="396">
        <f>E1751*N1752</f>
        <v>15.730000000000002</v>
      </c>
      <c r="P1752" s="397">
        <v>4</v>
      </c>
      <c r="Q1752" s="398">
        <f>N1752*P1752*$N$1523</f>
        <v>5.3344368000000006</v>
      </c>
      <c r="R1752" s="598">
        <f>SUM(Q1752:Q1752)</f>
        <v>5.3344368000000006</v>
      </c>
      <c r="S1752" s="598"/>
      <c r="T1752" s="82"/>
      <c r="U1752" s="598"/>
      <c r="V1752" s="652"/>
    </row>
    <row r="1753" spans="1:22" s="77" customFormat="1" ht="12">
      <c r="A1753" s="1281"/>
      <c r="C1753" s="1592"/>
      <c r="D1753" s="100"/>
      <c r="E1753" s="598"/>
      <c r="F1753" s="78"/>
      <c r="G1753" s="80"/>
      <c r="H1753" s="78"/>
      <c r="I1753" s="81"/>
      <c r="J1753" s="80"/>
      <c r="K1753" s="79"/>
      <c r="L1753" s="399"/>
      <c r="M1753" s="102"/>
      <c r="N1753" s="103"/>
      <c r="O1753" s="101"/>
      <c r="P1753" s="78"/>
      <c r="Q1753" s="112"/>
      <c r="R1753" s="598"/>
      <c r="S1753" s="598"/>
      <c r="T1753" s="82"/>
      <c r="U1753" s="598"/>
      <c r="V1753" s="652"/>
    </row>
    <row r="1754" spans="1:22" s="77" customFormat="1" ht="12">
      <c r="A1754" s="1281"/>
      <c r="C1754" s="1592"/>
      <c r="D1754" s="100"/>
      <c r="E1754" s="598"/>
      <c r="F1754" s="78"/>
      <c r="G1754" s="80"/>
      <c r="H1754" s="78"/>
      <c r="I1754" s="81"/>
      <c r="J1754" s="80"/>
      <c r="K1754" s="79"/>
      <c r="L1754" s="399"/>
      <c r="M1754" s="102"/>
      <c r="N1754" s="103"/>
      <c r="O1754" s="101"/>
      <c r="P1754" s="78"/>
      <c r="Q1754" s="112"/>
      <c r="R1754" s="598"/>
      <c r="S1754" s="598"/>
      <c r="T1754" s="82"/>
      <c r="U1754" s="598"/>
      <c r="V1754" s="652"/>
    </row>
    <row r="1755" spans="1:22" s="77" customFormat="1">
      <c r="A1755" s="1282"/>
      <c r="B1755" s="293"/>
      <c r="C1755" s="1202"/>
      <c r="D1755" s="295"/>
      <c r="E1755" s="83"/>
      <c r="F1755" s="84"/>
      <c r="G1755" s="85"/>
      <c r="H1755" s="84"/>
      <c r="I1755" s="86"/>
      <c r="J1755" s="85"/>
      <c r="K1755" s="327"/>
      <c r="L1755" s="399"/>
      <c r="M1755" s="102"/>
      <c r="N1755" s="103"/>
      <c r="O1755" s="101"/>
      <c r="P1755" s="78"/>
      <c r="Q1755" s="112"/>
      <c r="R1755" s="598"/>
      <c r="S1755" s="598"/>
      <c r="T1755" s="82"/>
      <c r="U1755" s="598"/>
      <c r="V1755" s="652"/>
    </row>
    <row r="1756" spans="1:22" s="690" customFormat="1" ht="12">
      <c r="A1756" s="1409">
        <f>A1751+1</f>
        <v>44</v>
      </c>
      <c r="B1756" s="1255" t="s">
        <v>361</v>
      </c>
      <c r="C1756" s="1596" t="s">
        <v>592</v>
      </c>
      <c r="D1756" s="1256" t="s">
        <v>360</v>
      </c>
      <c r="E1756" s="1257">
        <f>120.7/1000</f>
        <v>0.1207</v>
      </c>
      <c r="F1756" s="678"/>
      <c r="G1756" s="676">
        <v>4.5599999999999996</v>
      </c>
      <c r="H1756" s="678"/>
      <c r="I1756" s="680"/>
      <c r="J1756" s="676">
        <v>145.1</v>
      </c>
      <c r="K1756" s="679"/>
      <c r="L1756" s="702"/>
      <c r="M1756" s="701"/>
      <c r="N1756" s="700"/>
      <c r="O1756" s="700"/>
      <c r="P1756" s="699"/>
      <c r="Q1756" s="698"/>
      <c r="R1756" s="677">
        <f>G1757+J1757</f>
        <v>454.91088239999993</v>
      </c>
      <c r="S1756" s="681">
        <f>R1756+R1757</f>
        <v>454.91088239999993</v>
      </c>
      <c r="T1756" s="697">
        <f>E1756*S1756</f>
        <v>54.907743505679996</v>
      </c>
      <c r="U1756" s="649">
        <f>S1756*$U$5</f>
        <v>587.97163275667867</v>
      </c>
      <c r="V1756" s="649">
        <f>U1756*E1756</f>
        <v>70.968176073731115</v>
      </c>
    </row>
    <row r="1757" spans="1:22" s="690" customFormat="1" ht="12">
      <c r="A1757" s="1273"/>
      <c r="B1757" s="1183" t="s">
        <v>362</v>
      </c>
      <c r="C1757" s="1597"/>
      <c r="D1757" s="1185"/>
      <c r="E1757" s="671"/>
      <c r="F1757" s="675"/>
      <c r="G1757" s="314">
        <f>G1756*$J$1525/1000</f>
        <v>11.253122399999999</v>
      </c>
      <c r="H1757" s="78"/>
      <c r="I1757" s="81"/>
      <c r="J1757" s="314">
        <f>J1756*$Q$1525/1000</f>
        <v>443.65775999999994</v>
      </c>
      <c r="K1757" s="672"/>
      <c r="L1757" s="696"/>
      <c r="M1757" s="695"/>
      <c r="N1757" s="694"/>
      <c r="O1757" s="694"/>
      <c r="P1757" s="675"/>
      <c r="Q1757" s="692"/>
      <c r="R1757" s="671"/>
      <c r="S1757" s="671"/>
      <c r="T1757" s="691"/>
      <c r="U1757" s="671"/>
      <c r="V1757" s="1084"/>
    </row>
    <row r="1758" spans="1:22" s="690" customFormat="1" ht="12">
      <c r="A1758" s="1273"/>
      <c r="C1758" s="1597"/>
      <c r="D1758" s="1185"/>
      <c r="E1758" s="671"/>
      <c r="F1758" s="675"/>
      <c r="G1758" s="673"/>
      <c r="H1758" s="675"/>
      <c r="I1758" s="674"/>
      <c r="J1758" s="673"/>
      <c r="K1758" s="672"/>
      <c r="L1758" s="696"/>
      <c r="M1758" s="695"/>
      <c r="N1758" s="694"/>
      <c r="O1758" s="694"/>
      <c r="P1758" s="675"/>
      <c r="Q1758" s="692"/>
      <c r="R1758" s="671"/>
      <c r="S1758" s="671"/>
      <c r="T1758" s="691"/>
      <c r="U1758" s="671"/>
      <c r="V1758" s="1084"/>
    </row>
    <row r="1759" spans="1:22" s="690" customFormat="1" ht="12">
      <c r="A1759" s="1273"/>
      <c r="C1759" s="1597"/>
      <c r="D1759" s="1185"/>
      <c r="E1759" s="671"/>
      <c r="F1759" s="675"/>
      <c r="G1759" s="673"/>
      <c r="H1759" s="675"/>
      <c r="I1759" s="674"/>
      <c r="J1759" s="673"/>
      <c r="K1759" s="672"/>
      <c r="L1759" s="696"/>
      <c r="M1759" s="695"/>
      <c r="N1759" s="694"/>
      <c r="O1759" s="694"/>
      <c r="P1759" s="675"/>
      <c r="Q1759" s="692"/>
      <c r="R1759" s="671"/>
      <c r="S1759" s="671"/>
      <c r="T1759" s="691"/>
      <c r="U1759" s="671"/>
      <c r="V1759" s="1084"/>
    </row>
    <row r="1760" spans="1:22" s="690" customFormat="1">
      <c r="A1760" s="1274"/>
      <c r="B1760" s="1186"/>
      <c r="C1760" s="1258"/>
      <c r="D1760" s="1187"/>
      <c r="E1760" s="663"/>
      <c r="F1760" s="665"/>
      <c r="G1760" s="669"/>
      <c r="H1760" s="665"/>
      <c r="I1760" s="670"/>
      <c r="J1760" s="669"/>
      <c r="K1760" s="668"/>
      <c r="L1760" s="696"/>
      <c r="M1760" s="695"/>
      <c r="N1760" s="694"/>
      <c r="O1760" s="694"/>
      <c r="P1760" s="675"/>
      <c r="Q1760" s="692"/>
      <c r="R1760" s="671"/>
      <c r="S1760" s="671"/>
      <c r="T1760" s="691"/>
      <c r="U1760" s="671"/>
      <c r="V1760" s="1084"/>
    </row>
    <row r="1761" spans="1:22" s="690" customFormat="1" ht="12">
      <c r="A1761" s="1409">
        <f>A1756+1</f>
        <v>45</v>
      </c>
      <c r="B1761" s="1255" t="s">
        <v>421</v>
      </c>
      <c r="C1761" s="1596" t="s">
        <v>591</v>
      </c>
      <c r="D1761" s="1256" t="s">
        <v>30</v>
      </c>
      <c r="E1761" s="681">
        <f>120.7*1.8</f>
        <v>217.26000000000002</v>
      </c>
      <c r="F1761" s="678"/>
      <c r="G1761" s="676">
        <v>0</v>
      </c>
      <c r="H1761" s="678"/>
      <c r="I1761" s="680"/>
      <c r="J1761" s="676">
        <v>0.39</v>
      </c>
      <c r="K1761" s="679"/>
      <c r="L1761" s="702"/>
      <c r="M1761" s="701"/>
      <c r="N1761" s="700"/>
      <c r="O1761" s="700"/>
      <c r="P1761" s="699"/>
      <c r="Q1761" s="698"/>
      <c r="R1761" s="677">
        <f>G1762+J1762</f>
        <v>1.192464</v>
      </c>
      <c r="S1761" s="681">
        <f>R1761+R1762</f>
        <v>1.192464</v>
      </c>
      <c r="T1761" s="697">
        <f>E1761*S1761</f>
        <v>259.07472863999999</v>
      </c>
      <c r="U1761" s="649">
        <f>S1761*$U$5</f>
        <v>1.5412579303105285</v>
      </c>
      <c r="V1761" s="649">
        <f>U1761*E1761</f>
        <v>334.85369793926543</v>
      </c>
    </row>
    <row r="1762" spans="1:22" s="690" customFormat="1" ht="12">
      <c r="A1762" s="1273"/>
      <c r="C1762" s="1659"/>
      <c r="D1762" s="1185"/>
      <c r="E1762" s="671"/>
      <c r="F1762" s="675"/>
      <c r="G1762" s="314">
        <f>G1761*$J$1525/1000</f>
        <v>0</v>
      </c>
      <c r="H1762" s="78"/>
      <c r="I1762" s="81"/>
      <c r="J1762" s="314">
        <f>J1761*$Q$1525/1000</f>
        <v>1.192464</v>
      </c>
      <c r="K1762" s="672"/>
      <c r="L1762" s="696"/>
      <c r="M1762" s="695"/>
      <c r="N1762" s="694"/>
      <c r="O1762" s="694"/>
      <c r="P1762" s="675"/>
      <c r="Q1762" s="692"/>
      <c r="R1762" s="671"/>
      <c r="S1762" s="671"/>
      <c r="T1762" s="691"/>
      <c r="U1762" s="671"/>
      <c r="V1762" s="1084"/>
    </row>
    <row r="1763" spans="1:22" s="690" customFormat="1" ht="12">
      <c r="A1763" s="1273"/>
      <c r="C1763" s="1659"/>
      <c r="D1763" s="1185"/>
      <c r="E1763" s="671"/>
      <c r="F1763" s="675"/>
      <c r="G1763" s="673"/>
      <c r="H1763" s="675"/>
      <c r="I1763" s="674"/>
      <c r="J1763" s="673"/>
      <c r="K1763" s="672"/>
      <c r="L1763" s="696"/>
      <c r="M1763" s="695"/>
      <c r="N1763" s="694"/>
      <c r="O1763" s="694"/>
      <c r="P1763" s="675"/>
      <c r="Q1763" s="692"/>
      <c r="R1763" s="671"/>
      <c r="S1763" s="671"/>
      <c r="T1763" s="691"/>
      <c r="U1763" s="671"/>
      <c r="V1763" s="1084"/>
    </row>
    <row r="1764" spans="1:22" s="690" customFormat="1">
      <c r="A1764" s="1274"/>
      <c r="B1764" s="1186"/>
      <c r="C1764" s="1258"/>
      <c r="D1764" s="1187"/>
      <c r="E1764" s="663"/>
      <c r="F1764" s="665"/>
      <c r="G1764" s="669"/>
      <c r="H1764" s="665"/>
      <c r="I1764" s="670"/>
      <c r="J1764" s="669"/>
      <c r="K1764" s="668"/>
      <c r="L1764" s="667"/>
      <c r="M1764" s="693"/>
      <c r="N1764" s="666"/>
      <c r="O1764" s="666"/>
      <c r="P1764" s="675"/>
      <c r="Q1764" s="692"/>
      <c r="R1764" s="671"/>
      <c r="S1764" s="671"/>
      <c r="T1764" s="691"/>
      <c r="U1764" s="671"/>
      <c r="V1764" s="1084"/>
    </row>
    <row r="1765" spans="1:22" ht="12">
      <c r="A1765" s="1289">
        <f>A1761+1</f>
        <v>46</v>
      </c>
      <c r="B1765" s="391" t="s">
        <v>364</v>
      </c>
      <c r="C1765" s="1618" t="s">
        <v>590</v>
      </c>
      <c r="D1765" s="97" t="s">
        <v>35</v>
      </c>
      <c r="E1765" s="585">
        <f>1.8*2</f>
        <v>3.6</v>
      </c>
      <c r="G1765" s="59">
        <v>5.86</v>
      </c>
      <c r="I1765" s="121"/>
      <c r="J1765" s="59">
        <v>7.1400000000000006</v>
      </c>
      <c r="K1765" s="122"/>
      <c r="L1765" s="182"/>
      <c r="M1765" s="183"/>
      <c r="N1765" s="184"/>
      <c r="O1765" s="184"/>
      <c r="P1765" s="186"/>
      <c r="Q1765" s="187"/>
      <c r="R1765" s="188">
        <f>G1766+J1766</f>
        <v>36.292513400000004</v>
      </c>
      <c r="S1765" s="657">
        <f>R1765+R1766</f>
        <v>66.249522344240006</v>
      </c>
      <c r="T1765" s="656">
        <f>E1765*S1765</f>
        <v>238.49828043926402</v>
      </c>
      <c r="U1765" s="649">
        <f>S1765*$U$5</f>
        <v>85.627408200452564</v>
      </c>
      <c r="V1765" s="649">
        <f>U1765*E1765</f>
        <v>308.25866952162926</v>
      </c>
    </row>
    <row r="1766" spans="1:22" ht="12">
      <c r="A1766" s="684"/>
      <c r="B1766" s="391" t="s">
        <v>365</v>
      </c>
      <c r="C1766" s="1619"/>
      <c r="E1766" s="585"/>
      <c r="G1766" s="227">
        <f>G1765*$J$1525/1000</f>
        <v>14.4612494</v>
      </c>
      <c r="H1766" s="3"/>
      <c r="I1766" s="4"/>
      <c r="J1766" s="227">
        <f>J1765*$Q$1525/1000</f>
        <v>21.831264000000004</v>
      </c>
      <c r="K1766" s="122"/>
      <c r="L1766" s="606" t="s">
        <v>366</v>
      </c>
      <c r="M1766" s="195" t="s">
        <v>30</v>
      </c>
      <c r="N1766" s="196">
        <v>6.0999999999999999E-2</v>
      </c>
      <c r="O1766" s="276">
        <f>E1765*N1766</f>
        <v>0.21959999999999999</v>
      </c>
      <c r="P1766" s="197">
        <v>282.5</v>
      </c>
      <c r="Q1766" s="238">
        <f>N1766*P1766*$N$1523</f>
        <v>20.892200489999997</v>
      </c>
      <c r="R1766" s="1579">
        <f>SUM(Q1766:Q1768)</f>
        <v>29.957008944239995</v>
      </c>
      <c r="S1766" s="655"/>
      <c r="T1766" s="138"/>
      <c r="U1766" s="655"/>
      <c r="V1766" s="655"/>
    </row>
    <row r="1767" spans="1:22" ht="12">
      <c r="A1767" s="684"/>
      <c r="C1767" s="1619"/>
      <c r="E1767" s="585"/>
      <c r="I1767" s="121"/>
      <c r="K1767" s="122"/>
      <c r="L1767" s="1" t="s">
        <v>367</v>
      </c>
      <c r="M1767" s="124" t="s">
        <v>35</v>
      </c>
      <c r="N1767" s="125">
        <v>0.157</v>
      </c>
      <c r="O1767" s="330">
        <f>E1765*N1767</f>
        <v>0.56520000000000004</v>
      </c>
      <c r="P1767" s="126">
        <v>27.56</v>
      </c>
      <c r="Q1767" s="127">
        <f>N1767*P1767*$N$1523</f>
        <v>5.2458366542399997</v>
      </c>
      <c r="R1767" s="1580"/>
      <c r="S1767" s="655"/>
      <c r="T1767" s="138"/>
      <c r="U1767" s="655"/>
      <c r="V1767" s="655"/>
    </row>
    <row r="1768" spans="1:22">
      <c r="A1768" s="683"/>
      <c r="B1768" s="288"/>
      <c r="C1768" s="289"/>
      <c r="D1768" s="290"/>
      <c r="E1768" s="128"/>
      <c r="F1768" s="129"/>
      <c r="G1768" s="130"/>
      <c r="H1768" s="129"/>
      <c r="I1768" s="131"/>
      <c r="J1768" s="130"/>
      <c r="K1768" s="278"/>
      <c r="L1768" s="136" t="s">
        <v>368</v>
      </c>
      <c r="M1768" s="56" t="s">
        <v>35</v>
      </c>
      <c r="N1768" s="57">
        <v>0.14000000000000001</v>
      </c>
      <c r="O1768" s="57">
        <f>E1765*N1768</f>
        <v>0.50400000000000011</v>
      </c>
      <c r="P1768" s="96">
        <v>22.5</v>
      </c>
      <c r="Q1768" s="137">
        <f>N1768*P1768*$N$1523</f>
        <v>3.8189718000000004</v>
      </c>
      <c r="R1768" s="585"/>
      <c r="S1768" s="585"/>
      <c r="T1768" s="138"/>
      <c r="U1768" s="585"/>
      <c r="V1768" s="655"/>
    </row>
    <row r="1769" spans="1:22" ht="12">
      <c r="A1769" s="1289">
        <f>A1765+1</f>
        <v>47</v>
      </c>
      <c r="B1769" s="391" t="s">
        <v>33</v>
      </c>
      <c r="C1769" s="1618" t="s">
        <v>589</v>
      </c>
      <c r="D1769" s="97" t="s">
        <v>60</v>
      </c>
      <c r="E1769" s="585">
        <v>1</v>
      </c>
      <c r="G1769" s="59">
        <v>0</v>
      </c>
      <c r="I1769" s="121"/>
      <c r="J1769" s="59">
        <v>0</v>
      </c>
      <c r="K1769" s="122"/>
      <c r="L1769" s="182"/>
      <c r="M1769" s="183"/>
      <c r="N1769" s="184"/>
      <c r="O1769" s="184"/>
      <c r="P1769" s="186"/>
      <c r="Q1769" s="187"/>
      <c r="R1769" s="188">
        <f>G1770+J1770</f>
        <v>0</v>
      </c>
      <c r="S1769" s="657">
        <f>R1769+R1770</f>
        <v>24.247440000000001</v>
      </c>
      <c r="T1769" s="656">
        <f>E1769*S1769</f>
        <v>24.247440000000001</v>
      </c>
      <c r="U1769" s="649">
        <f>S1769*$U$5</f>
        <v>31.339779808638855</v>
      </c>
      <c r="V1769" s="649">
        <f>U1769*E1769</f>
        <v>31.339779808638855</v>
      </c>
    </row>
    <row r="1770" spans="1:22" ht="12">
      <c r="A1770" s="684"/>
      <c r="B1770" s="95" t="s">
        <v>546</v>
      </c>
      <c r="C1770" s="1619"/>
      <c r="E1770" s="585"/>
      <c r="G1770" s="189">
        <f>G1769*$J$1531/1000</f>
        <v>0</v>
      </c>
      <c r="I1770" s="121"/>
      <c r="J1770" s="189">
        <f>J1769*$Q$1531/1000</f>
        <v>0</v>
      </c>
      <c r="K1770" s="122"/>
      <c r="L1770" s="1593" t="s">
        <v>422</v>
      </c>
      <c r="M1770" s="195" t="s">
        <v>60</v>
      </c>
      <c r="N1770" s="196">
        <v>1</v>
      </c>
      <c r="O1770" s="276">
        <f>E1769*N1770</f>
        <v>1</v>
      </c>
      <c r="P1770" s="197">
        <v>20</v>
      </c>
      <c r="Q1770" s="238">
        <f>N1770*P1770*$N$1523</f>
        <v>24.247440000000001</v>
      </c>
      <c r="R1770" s="585">
        <f>SUM(Q1770:Q1770)</f>
        <v>24.247440000000001</v>
      </c>
      <c r="S1770" s="655"/>
      <c r="T1770" s="138"/>
      <c r="U1770" s="655"/>
      <c r="V1770" s="655"/>
    </row>
    <row r="1771" spans="1:22" ht="12">
      <c r="A1771" s="684"/>
      <c r="C1771" s="1619"/>
      <c r="E1771" s="585"/>
      <c r="I1771" s="121"/>
      <c r="K1771" s="122"/>
      <c r="L1771" s="1594"/>
      <c r="M1771" s="203"/>
      <c r="N1771" s="151"/>
      <c r="O1771" s="151"/>
      <c r="P1771" s="152"/>
      <c r="Q1771" s="153"/>
      <c r="R1771" s="585"/>
      <c r="S1771" s="585"/>
      <c r="T1771" s="138"/>
      <c r="U1771" s="585"/>
      <c r="V1771" s="655"/>
    </row>
    <row r="1772" spans="1:22" ht="12">
      <c r="A1772" s="684"/>
      <c r="C1772" s="1619"/>
      <c r="E1772" s="585"/>
      <c r="I1772" s="121"/>
      <c r="K1772" s="122"/>
      <c r="L1772" s="1595"/>
      <c r="M1772" s="277"/>
      <c r="N1772" s="154"/>
      <c r="O1772" s="154"/>
      <c r="P1772" s="155"/>
      <c r="Q1772" s="156"/>
      <c r="R1772" s="585"/>
      <c r="S1772" s="585"/>
      <c r="T1772" s="138"/>
      <c r="U1772" s="585"/>
      <c r="V1772" s="655"/>
    </row>
    <row r="1773" spans="1:22">
      <c r="A1773" s="683"/>
      <c r="B1773" s="288"/>
      <c r="C1773" s="289"/>
      <c r="D1773" s="290"/>
      <c r="E1773" s="128"/>
      <c r="F1773" s="129"/>
      <c r="G1773" s="130"/>
      <c r="H1773" s="129"/>
      <c r="I1773" s="131"/>
      <c r="J1773" s="130"/>
      <c r="K1773" s="278"/>
      <c r="L1773" s="136"/>
      <c r="O1773" s="57"/>
      <c r="Q1773" s="137"/>
      <c r="R1773" s="585"/>
      <c r="S1773" s="585"/>
      <c r="T1773" s="138"/>
      <c r="U1773" s="585"/>
      <c r="V1773" s="655"/>
    </row>
    <row r="1774" spans="1:22" ht="12">
      <c r="A1774" s="1289">
        <f>A1765+1</f>
        <v>47</v>
      </c>
      <c r="B1774" s="391" t="s">
        <v>33</v>
      </c>
      <c r="C1774" s="1618" t="s">
        <v>588</v>
      </c>
      <c r="D1774" s="97" t="s">
        <v>60</v>
      </c>
      <c r="E1774" s="585">
        <v>5</v>
      </c>
      <c r="G1774" s="59">
        <v>0</v>
      </c>
      <c r="I1774" s="121"/>
      <c r="J1774" s="59">
        <v>0</v>
      </c>
      <c r="K1774" s="122"/>
      <c r="L1774" s="182"/>
      <c r="M1774" s="183"/>
      <c r="N1774" s="184"/>
      <c r="O1774" s="184"/>
      <c r="P1774" s="186"/>
      <c r="Q1774" s="187"/>
      <c r="R1774" s="188">
        <f>G1775+J1775</f>
        <v>0</v>
      </c>
      <c r="S1774" s="657">
        <f>R1774+R1775</f>
        <v>35.158788000000001</v>
      </c>
      <c r="T1774" s="656">
        <f>E1774*S1774</f>
        <v>175.79394000000002</v>
      </c>
      <c r="U1774" s="649">
        <f>S1774*$U$5</f>
        <v>45.44268072252634</v>
      </c>
      <c r="V1774" s="649">
        <f>U1774*E1774</f>
        <v>227.21340361263171</v>
      </c>
    </row>
    <row r="1775" spans="1:22" ht="12">
      <c r="A1775" s="684"/>
      <c r="B1775" s="95" t="s">
        <v>546</v>
      </c>
      <c r="C1775" s="1619"/>
      <c r="E1775" s="585"/>
      <c r="G1775" s="189">
        <f>G1774*$J$1531/1000</f>
        <v>0</v>
      </c>
      <c r="I1775" s="121"/>
      <c r="J1775" s="189">
        <f>J1774*$Q$1531/1000</f>
        <v>0</v>
      </c>
      <c r="K1775" s="122"/>
      <c r="L1775" s="1593" t="s">
        <v>423</v>
      </c>
      <c r="M1775" s="195" t="s">
        <v>60</v>
      </c>
      <c r="N1775" s="196">
        <v>1</v>
      </c>
      <c r="O1775" s="276">
        <f>E1774*N1775</f>
        <v>5</v>
      </c>
      <c r="P1775" s="197">
        <v>29</v>
      </c>
      <c r="Q1775" s="238">
        <f>N1775*P1775*$N$1523</f>
        <v>35.158788000000001</v>
      </c>
      <c r="R1775" s="585">
        <f>SUM(Q1775:Q1775)</f>
        <v>35.158788000000001</v>
      </c>
      <c r="S1775" s="655"/>
      <c r="T1775" s="138"/>
      <c r="U1775" s="655"/>
      <c r="V1775" s="655"/>
    </row>
    <row r="1776" spans="1:22" ht="12">
      <c r="A1776" s="684"/>
      <c r="C1776" s="1619"/>
      <c r="E1776" s="585"/>
      <c r="I1776" s="121"/>
      <c r="K1776" s="122"/>
      <c r="L1776" s="1594"/>
      <c r="M1776" s="203"/>
      <c r="N1776" s="151"/>
      <c r="O1776" s="151"/>
      <c r="P1776" s="152"/>
      <c r="Q1776" s="153"/>
      <c r="R1776" s="585"/>
      <c r="S1776" s="585"/>
      <c r="T1776" s="138"/>
      <c r="U1776" s="585"/>
      <c r="V1776" s="655"/>
    </row>
    <row r="1777" spans="1:22" ht="12">
      <c r="A1777" s="684"/>
      <c r="C1777" s="1619"/>
      <c r="E1777" s="585"/>
      <c r="I1777" s="121"/>
      <c r="K1777" s="122"/>
      <c r="L1777" s="1595"/>
      <c r="M1777" s="277"/>
      <c r="N1777" s="154"/>
      <c r="O1777" s="154"/>
      <c r="P1777" s="155"/>
      <c r="Q1777" s="156"/>
      <c r="R1777" s="585"/>
      <c r="S1777" s="585"/>
      <c r="T1777" s="138"/>
      <c r="U1777" s="585"/>
      <c r="V1777" s="655"/>
    </row>
    <row r="1778" spans="1:22">
      <c r="A1778" s="683"/>
      <c r="B1778" s="288"/>
      <c r="C1778" s="289"/>
      <c r="D1778" s="290"/>
      <c r="E1778" s="128"/>
      <c r="F1778" s="129"/>
      <c r="G1778" s="130"/>
      <c r="H1778" s="129"/>
      <c r="I1778" s="131"/>
      <c r="J1778" s="130"/>
      <c r="K1778" s="278"/>
      <c r="L1778" s="136"/>
      <c r="O1778" s="57"/>
      <c r="Q1778" s="137"/>
      <c r="R1778" s="585"/>
      <c r="S1778" s="585"/>
      <c r="T1778" s="138"/>
      <c r="U1778" s="585"/>
      <c r="V1778" s="655"/>
    </row>
    <row r="1779" spans="1:22" ht="12">
      <c r="A1779" s="1289">
        <f>A1774+1</f>
        <v>48</v>
      </c>
      <c r="B1779" s="391" t="s">
        <v>369</v>
      </c>
      <c r="C1779" s="1618" t="s">
        <v>587</v>
      </c>
      <c r="D1779" s="97" t="s">
        <v>60</v>
      </c>
      <c r="E1779" s="585">
        <v>1</v>
      </c>
      <c r="G1779" s="59">
        <v>0</v>
      </c>
      <c r="I1779" s="121"/>
      <c r="J1779" s="59">
        <v>0</v>
      </c>
      <c r="K1779" s="122"/>
      <c r="L1779" s="182"/>
      <c r="M1779" s="183"/>
      <c r="N1779" s="184"/>
      <c r="O1779" s="184"/>
      <c r="P1779" s="186"/>
      <c r="Q1779" s="187"/>
      <c r="R1779" s="188">
        <f>G1780+J1780</f>
        <v>0</v>
      </c>
      <c r="S1779" s="657">
        <f>R1779+R1780</f>
        <v>99.681225839999996</v>
      </c>
      <c r="T1779" s="656">
        <f>E1779*S1779</f>
        <v>99.681225839999996</v>
      </c>
      <c r="U1779" s="649">
        <f>S1779*$U$5</f>
        <v>128.83783479331433</v>
      </c>
      <c r="V1779" s="649">
        <f>U1779*E1779</f>
        <v>128.83783479331433</v>
      </c>
    </row>
    <row r="1780" spans="1:22" ht="12">
      <c r="A1780" s="684"/>
      <c r="C1780" s="1619"/>
      <c r="E1780" s="585"/>
      <c r="G1780" s="189">
        <f>G1779*$J$1531/1000</f>
        <v>0</v>
      </c>
      <c r="I1780" s="121"/>
      <c r="J1780" s="189">
        <f>J1779*$Q$1531/1000</f>
        <v>0</v>
      </c>
      <c r="K1780" s="122"/>
      <c r="L1780" s="1593" t="s">
        <v>370</v>
      </c>
      <c r="M1780" s="195" t="s">
        <v>60</v>
      </c>
      <c r="N1780" s="196">
        <v>1</v>
      </c>
      <c r="O1780" s="276">
        <f>E1779*N1780</f>
        <v>1</v>
      </c>
      <c r="P1780" s="197">
        <v>82.22</v>
      </c>
      <c r="Q1780" s="238">
        <f>N1780*P1780*$N$1523</f>
        <v>99.681225839999996</v>
      </c>
      <c r="R1780" s="585">
        <f>SUM(Q1780:Q1780)</f>
        <v>99.681225839999996</v>
      </c>
      <c r="S1780" s="655"/>
      <c r="T1780" s="138"/>
      <c r="U1780" s="655"/>
      <c r="V1780" s="655"/>
    </row>
    <row r="1781" spans="1:22" ht="12">
      <c r="A1781" s="684"/>
      <c r="C1781" s="1619"/>
      <c r="E1781" s="585"/>
      <c r="I1781" s="121"/>
      <c r="K1781" s="122"/>
      <c r="L1781" s="1595"/>
      <c r="M1781" s="277"/>
      <c r="N1781" s="154"/>
      <c r="O1781" s="154"/>
      <c r="P1781" s="155"/>
      <c r="Q1781" s="156"/>
      <c r="R1781" s="585"/>
      <c r="S1781" s="585"/>
      <c r="T1781" s="138"/>
      <c r="U1781" s="585"/>
      <c r="V1781" s="655"/>
    </row>
    <row r="1782" spans="1:22">
      <c r="A1782" s="683"/>
      <c r="B1782" s="288"/>
      <c r="C1782" s="289"/>
      <c r="D1782" s="290"/>
      <c r="E1782" s="128"/>
      <c r="F1782" s="129"/>
      <c r="G1782" s="130"/>
      <c r="H1782" s="129"/>
      <c r="I1782" s="131"/>
      <c r="J1782" s="130"/>
      <c r="K1782" s="278"/>
      <c r="L1782" s="136"/>
      <c r="O1782" s="57"/>
      <c r="Q1782" s="137"/>
      <c r="R1782" s="585"/>
      <c r="S1782" s="585"/>
      <c r="T1782" s="138"/>
      <c r="U1782" s="585"/>
      <c r="V1782" s="655"/>
    </row>
    <row r="1783" spans="1:22" ht="12">
      <c r="A1783" s="685">
        <f>A1779+1</f>
        <v>49</v>
      </c>
      <c r="B1783" s="390" t="s">
        <v>371</v>
      </c>
      <c r="C1783" s="1618" t="s">
        <v>586</v>
      </c>
      <c r="D1783" s="463" t="s">
        <v>60</v>
      </c>
      <c r="E1783" s="584">
        <v>1</v>
      </c>
      <c r="F1783" s="186"/>
      <c r="G1783" s="189">
        <v>0.8</v>
      </c>
      <c r="H1783" s="186"/>
      <c r="I1783" s="199"/>
      <c r="J1783" s="189">
        <v>0.09</v>
      </c>
      <c r="K1783" s="200"/>
      <c r="L1783" s="182"/>
      <c r="M1783" s="183"/>
      <c r="N1783" s="184"/>
      <c r="O1783" s="185"/>
      <c r="P1783" s="186"/>
      <c r="Q1783" s="187"/>
      <c r="R1783" s="188">
        <f>G1784+J1784</f>
        <v>2.2494160000000001</v>
      </c>
      <c r="S1783" s="657">
        <f>R1783+R1784</f>
        <v>75.433039407999999</v>
      </c>
      <c r="T1783" s="656">
        <f>E1783*S1783</f>
        <v>75.433039407999999</v>
      </c>
      <c r="U1783" s="649">
        <f>S1783*$U$5</f>
        <v>97.497090222435745</v>
      </c>
      <c r="V1783" s="649">
        <f>U1783*E1783</f>
        <v>97.497090222435745</v>
      </c>
    </row>
    <row r="1784" spans="1:22" ht="12">
      <c r="A1784" s="684"/>
      <c r="B1784" s="391" t="s">
        <v>372</v>
      </c>
      <c r="C1784" s="1619"/>
      <c r="E1784" s="585"/>
      <c r="G1784" s="314">
        <f>G1783*$J$1525/1000</f>
        <v>1.974232</v>
      </c>
      <c r="H1784" s="78"/>
      <c r="I1784" s="81"/>
      <c r="J1784" s="314">
        <f>J1783*$Q$1525/1000</f>
        <v>0.27518399999999998</v>
      </c>
      <c r="K1784" s="122"/>
      <c r="L1784" s="606" t="s">
        <v>373</v>
      </c>
      <c r="M1784" s="195" t="s">
        <v>60</v>
      </c>
      <c r="N1784" s="196">
        <v>1</v>
      </c>
      <c r="O1784" s="196">
        <f>E1783*N1784</f>
        <v>1</v>
      </c>
      <c r="P1784" s="197">
        <v>60</v>
      </c>
      <c r="Q1784" s="238">
        <f>N1784*P1784*$N$1523</f>
        <v>72.742320000000007</v>
      </c>
      <c r="R1784" s="1579">
        <f>SUM(Q1784:Q1785)</f>
        <v>73.183623408000003</v>
      </c>
      <c r="S1784" s="655"/>
      <c r="T1784" s="138"/>
      <c r="U1784" s="655"/>
      <c r="V1784" s="655"/>
    </row>
    <row r="1785" spans="1:22" ht="12">
      <c r="A1785" s="684"/>
      <c r="C1785" s="1619"/>
      <c r="E1785" s="585"/>
      <c r="I1785" s="121"/>
      <c r="K1785" s="122"/>
      <c r="L1785" s="1" t="s">
        <v>34</v>
      </c>
      <c r="M1785" s="124" t="s">
        <v>35</v>
      </c>
      <c r="N1785" s="125">
        <v>1.4E-2</v>
      </c>
      <c r="O1785" s="125">
        <f>E1783*N1785</f>
        <v>1.4E-2</v>
      </c>
      <c r="P1785" s="126">
        <v>26</v>
      </c>
      <c r="Q1785" s="127">
        <f>N1785*P1785*$N$1523</f>
        <v>0.44130340800000001</v>
      </c>
      <c r="R1785" s="1580"/>
      <c r="S1785" s="655"/>
      <c r="T1785" s="138"/>
      <c r="U1785" s="655"/>
      <c r="V1785" s="655"/>
    </row>
    <row r="1786" spans="1:22">
      <c r="A1786" s="683"/>
      <c r="B1786" s="288"/>
      <c r="C1786" s="289"/>
      <c r="D1786" s="290"/>
      <c r="E1786" s="128"/>
      <c r="F1786" s="129"/>
      <c r="G1786" s="130"/>
      <c r="H1786" s="129"/>
      <c r="I1786" s="131"/>
      <c r="J1786" s="130"/>
      <c r="K1786" s="278"/>
      <c r="L1786" s="2"/>
      <c r="M1786" s="133"/>
      <c r="N1786" s="135"/>
      <c r="O1786" s="134"/>
      <c r="P1786" s="129"/>
      <c r="Q1786" s="279"/>
      <c r="R1786" s="128"/>
      <c r="S1786" s="128"/>
      <c r="T1786" s="280"/>
      <c r="U1786" s="128"/>
      <c r="V1786" s="1288"/>
    </row>
    <row r="1787" spans="1:22" ht="12">
      <c r="A1787" s="685">
        <f>A1761</f>
        <v>45</v>
      </c>
      <c r="B1787" s="390" t="s">
        <v>278</v>
      </c>
      <c r="C1787" s="1618" t="s">
        <v>585</v>
      </c>
      <c r="D1787" s="463" t="s">
        <v>35</v>
      </c>
      <c r="E1787" s="584">
        <v>0.12</v>
      </c>
      <c r="F1787" s="186"/>
      <c r="G1787" s="189">
        <v>1.82</v>
      </c>
      <c r="H1787" s="186"/>
      <c r="I1787" s="199"/>
      <c r="J1787" s="189">
        <v>1.06</v>
      </c>
      <c r="K1787" s="200"/>
      <c r="L1787" s="182"/>
      <c r="M1787" s="183"/>
      <c r="N1787" s="184"/>
      <c r="O1787" s="184"/>
      <c r="P1787" s="186"/>
      <c r="Q1787" s="187"/>
      <c r="R1787" s="188">
        <f>G1788+J1788</f>
        <v>7.7324338000000008</v>
      </c>
      <c r="S1787" s="657">
        <f>R1787+R1788</f>
        <v>13.74579892</v>
      </c>
      <c r="T1787" s="656">
        <f>E1787*S1787</f>
        <v>1.6494958704</v>
      </c>
      <c r="U1787" s="649">
        <f>S1787*$U$5</f>
        <v>17.766424473949652</v>
      </c>
      <c r="V1787" s="649">
        <f>U1787*E1787</f>
        <v>2.1319709368739583</v>
      </c>
    </row>
    <row r="1788" spans="1:22" ht="12.75">
      <c r="A1788" s="684"/>
      <c r="B1788" s="391" t="s">
        <v>279</v>
      </c>
      <c r="C1788" s="1619"/>
      <c r="E1788" s="585"/>
      <c r="G1788" s="189">
        <f>G1787*$J$1525/1000</f>
        <v>4.4913778000000004</v>
      </c>
      <c r="I1788" s="121"/>
      <c r="J1788" s="189">
        <f>J1787*$Q$1525/1000</f>
        <v>3.2410559999999999</v>
      </c>
      <c r="K1788" s="122"/>
      <c r="L1788" s="606" t="s">
        <v>280</v>
      </c>
      <c r="M1788" s="195" t="s">
        <v>35</v>
      </c>
      <c r="N1788" s="196">
        <v>0.97</v>
      </c>
      <c r="O1788" s="276">
        <f>E1787*N1788</f>
        <v>0.11639999999999999</v>
      </c>
      <c r="P1788" s="197">
        <v>4</v>
      </c>
      <c r="Q1788" s="198">
        <f>N1788*P1788*$N$1523</f>
        <v>4.7040033599999997</v>
      </c>
      <c r="R1788" s="1579">
        <f>SUM(Q1788:Q1789)</f>
        <v>6.0133651199999996</v>
      </c>
      <c r="S1788" s="661"/>
      <c r="T1788" s="660"/>
      <c r="U1788" s="661"/>
      <c r="V1788" s="661"/>
    </row>
    <row r="1789" spans="1:22" ht="12.75">
      <c r="A1789" s="684"/>
      <c r="C1789" s="1619"/>
      <c r="E1789" s="585"/>
      <c r="I1789" s="121"/>
      <c r="K1789" s="122"/>
      <c r="L1789" s="1" t="s">
        <v>281</v>
      </c>
      <c r="M1789" s="124" t="s">
        <v>35</v>
      </c>
      <c r="N1789" s="125">
        <v>0.27</v>
      </c>
      <c r="O1789" s="330">
        <f>E1787*N1789</f>
        <v>3.2399999999999998E-2</v>
      </c>
      <c r="P1789" s="126">
        <v>4</v>
      </c>
      <c r="Q1789" s="127">
        <f>N1789*P1789*$N$1523</f>
        <v>1.30936176</v>
      </c>
      <c r="R1789" s="1580"/>
      <c r="S1789" s="661"/>
      <c r="T1789" s="660"/>
      <c r="U1789" s="661"/>
      <c r="V1789" s="661"/>
    </row>
    <row r="1790" spans="1:22" ht="12">
      <c r="A1790" s="683"/>
      <c r="B1790" s="288"/>
      <c r="C1790" s="1663"/>
      <c r="D1790" s="290"/>
      <c r="E1790" s="128"/>
      <c r="F1790" s="129"/>
      <c r="G1790" s="130"/>
      <c r="H1790" s="129"/>
      <c r="I1790" s="131"/>
      <c r="J1790" s="130"/>
      <c r="K1790" s="278"/>
      <c r="L1790" s="2"/>
      <c r="M1790" s="133"/>
      <c r="N1790" s="135"/>
      <c r="O1790" s="135"/>
      <c r="P1790" s="129"/>
      <c r="Q1790" s="279"/>
      <c r="R1790" s="128"/>
      <c r="S1790" s="128"/>
      <c r="T1790" s="280"/>
      <c r="U1790" s="128"/>
      <c r="V1790" s="1288"/>
    </row>
    <row r="1791" spans="1:22" ht="12">
      <c r="A1791" s="685">
        <f>A1765</f>
        <v>46</v>
      </c>
      <c r="B1791" s="390" t="s">
        <v>410</v>
      </c>
      <c r="C1791" s="1618" t="s">
        <v>584</v>
      </c>
      <c r="D1791" s="463" t="s">
        <v>35</v>
      </c>
      <c r="E1791" s="584">
        <v>0.4</v>
      </c>
      <c r="F1791" s="186"/>
      <c r="G1791" s="189">
        <v>0.7</v>
      </c>
      <c r="H1791" s="186"/>
      <c r="I1791" s="199"/>
      <c r="J1791" s="189">
        <v>0.28000000000000003</v>
      </c>
      <c r="K1791" s="200"/>
      <c r="L1791" s="182"/>
      <c r="M1791" s="183"/>
      <c r="N1791" s="184"/>
      <c r="O1791" s="184"/>
      <c r="P1791" s="186"/>
      <c r="Q1791" s="187"/>
      <c r="R1791" s="188">
        <f>G1792+J1792</f>
        <v>2.5835809999999997</v>
      </c>
      <c r="S1791" s="657">
        <f>R1791+R1792</f>
        <v>39.595600839200003</v>
      </c>
      <c r="T1791" s="656">
        <f>E1791*S1791</f>
        <v>15.838240335680002</v>
      </c>
      <c r="U1791" s="649">
        <f>S1791*$U$5</f>
        <v>51.177254658276667</v>
      </c>
      <c r="V1791" s="649">
        <f>U1791*E1791</f>
        <v>20.470901863310669</v>
      </c>
    </row>
    <row r="1792" spans="1:22" ht="12.75">
      <c r="A1792" s="684"/>
      <c r="B1792" s="391"/>
      <c r="C1792" s="1642"/>
      <c r="E1792" s="585"/>
      <c r="G1792" s="189">
        <f>G1791*$J$1525/1000</f>
        <v>1.7274529999999999</v>
      </c>
      <c r="I1792" s="121"/>
      <c r="J1792" s="189">
        <f>J1791*$Q$1525/1000</f>
        <v>0.856128</v>
      </c>
      <c r="K1792" s="122"/>
      <c r="L1792" s="606" t="s">
        <v>430</v>
      </c>
      <c r="M1792" s="195" t="s">
        <v>35</v>
      </c>
      <c r="N1792" s="196">
        <v>1.02</v>
      </c>
      <c r="O1792" s="276">
        <f>E1791*N1792</f>
        <v>0.40800000000000003</v>
      </c>
      <c r="P1792" s="197">
        <v>29.93</v>
      </c>
      <c r="Q1792" s="198">
        <f>N1792*P1792*$N$1523</f>
        <v>37.012019839200001</v>
      </c>
      <c r="R1792" s="1579">
        <f>SUM(Q1792:Q1793)</f>
        <v>37.012019839200001</v>
      </c>
      <c r="S1792" s="661"/>
      <c r="T1792" s="660"/>
      <c r="U1792" s="661"/>
      <c r="V1792" s="661"/>
    </row>
    <row r="1793" spans="1:22" ht="12.75">
      <c r="A1793" s="684"/>
      <c r="C1793" s="1642"/>
      <c r="E1793" s="585"/>
      <c r="I1793" s="121"/>
      <c r="K1793" s="122"/>
      <c r="L1793" s="1"/>
      <c r="M1793" s="124"/>
      <c r="N1793" s="125"/>
      <c r="O1793" s="330"/>
      <c r="P1793" s="126"/>
      <c r="Q1793" s="127"/>
      <c r="R1793" s="1580"/>
      <c r="S1793" s="661"/>
      <c r="T1793" s="660"/>
      <c r="U1793" s="661"/>
      <c r="V1793" s="661"/>
    </row>
    <row r="1794" spans="1:22">
      <c r="A1794" s="683"/>
      <c r="B1794" s="288"/>
      <c r="C1794" s="289"/>
      <c r="D1794" s="290"/>
      <c r="E1794" s="128"/>
      <c r="F1794" s="129"/>
      <c r="G1794" s="130"/>
      <c r="H1794" s="129"/>
      <c r="I1794" s="131"/>
      <c r="J1794" s="130"/>
      <c r="K1794" s="278"/>
      <c r="L1794" s="2"/>
      <c r="M1794" s="133"/>
      <c r="N1794" s="135"/>
      <c r="O1794" s="135"/>
      <c r="P1794" s="129"/>
      <c r="Q1794" s="279"/>
      <c r="R1794" s="128"/>
      <c r="S1794" s="128"/>
      <c r="T1794" s="280"/>
      <c r="U1794" s="128"/>
      <c r="V1794" s="1288"/>
    </row>
    <row r="1795" spans="1:22" s="77" customFormat="1" ht="12">
      <c r="A1795" s="1480"/>
      <c r="B1795" s="429"/>
      <c r="C1795" s="430" t="s">
        <v>583</v>
      </c>
      <c r="D1795" s="431"/>
      <c r="E1795" s="432"/>
      <c r="F1795" s="433"/>
      <c r="G1795" s="434"/>
      <c r="H1795" s="433"/>
      <c r="I1795" s="433"/>
      <c r="J1795" s="434"/>
      <c r="K1795" s="433"/>
      <c r="L1795" s="435"/>
      <c r="M1795" s="436"/>
      <c r="N1795" s="437"/>
      <c r="O1795" s="438"/>
      <c r="P1795" s="433"/>
      <c r="Q1795" s="434"/>
      <c r="R1795" s="438"/>
      <c r="S1795" s="438"/>
      <c r="T1795" s="439">
        <f>SUM(T1701:T1794)</f>
        <v>2644.0246862735085</v>
      </c>
      <c r="U1795" s="438"/>
      <c r="V1795" s="1347">
        <f>SUM(V1701:V1794)</f>
        <v>3417.3979387686777</v>
      </c>
    </row>
    <row r="1796" spans="1:22" s="77" customFormat="1" ht="12">
      <c r="A1796" s="1480"/>
      <c r="B1796" s="429"/>
      <c r="C1796" s="430"/>
      <c r="D1796" s="431"/>
      <c r="E1796" s="432"/>
      <c r="F1796" s="433"/>
      <c r="G1796" s="434"/>
      <c r="H1796" s="433"/>
      <c r="I1796" s="433"/>
      <c r="J1796" s="434"/>
      <c r="K1796" s="433"/>
      <c r="L1796" s="435"/>
      <c r="M1796" s="436"/>
      <c r="N1796" s="437"/>
      <c r="O1796" s="438"/>
      <c r="P1796" s="433"/>
      <c r="Q1796" s="434"/>
      <c r="R1796" s="438"/>
      <c r="S1796" s="438"/>
      <c r="T1796" s="439"/>
      <c r="U1796" s="438"/>
      <c r="V1796" s="1347"/>
    </row>
    <row r="1797" spans="1:22" s="77" customFormat="1" ht="12">
      <c r="A1797" s="1660" t="s">
        <v>582</v>
      </c>
      <c r="B1797" s="1661"/>
      <c r="C1797" s="1661"/>
      <c r="D1797" s="1662"/>
      <c r="E1797" s="432"/>
      <c r="F1797" s="433"/>
      <c r="G1797" s="434"/>
      <c r="H1797" s="433"/>
      <c r="I1797" s="433"/>
      <c r="J1797" s="434"/>
      <c r="K1797" s="433"/>
      <c r="L1797" s="435"/>
      <c r="M1797" s="436"/>
      <c r="N1797" s="437"/>
      <c r="O1797" s="438"/>
      <c r="P1797" s="433"/>
      <c r="Q1797" s="434"/>
      <c r="R1797" s="438"/>
      <c r="S1797" s="438"/>
      <c r="T1797" s="439">
        <f>T1577+T1699+T1795</f>
        <v>4450.8768989748378</v>
      </c>
      <c r="U1797" s="438"/>
      <c r="V1797" s="1347">
        <f>V1577+V1699+V1795</f>
        <v>5752.7517119014947</v>
      </c>
    </row>
    <row r="1798" spans="1:22" s="77" customFormat="1">
      <c r="A1798" s="1481"/>
      <c r="C1798" s="442" t="s">
        <v>56</v>
      </c>
      <c r="D1798" s="443">
        <v>0.13300000000000001</v>
      </c>
      <c r="E1798" s="444"/>
      <c r="F1798" s="78"/>
      <c r="G1798" s="80"/>
      <c r="H1798" s="78"/>
      <c r="I1798" s="78"/>
      <c r="J1798" s="80"/>
      <c r="K1798" s="78"/>
      <c r="L1798" s="399"/>
      <c r="M1798" s="102"/>
      <c r="N1798" s="103"/>
      <c r="O1798" s="101"/>
      <c r="P1798" s="78"/>
      <c r="Q1798" s="80"/>
      <c r="R1798" s="101"/>
      <c r="S1798" s="101"/>
      <c r="T1798" s="115">
        <f>D1798*T1797</f>
        <v>591.96662756365345</v>
      </c>
      <c r="U1798" s="101"/>
      <c r="V1798" s="1348">
        <f>G1798*V1797</f>
        <v>0</v>
      </c>
    </row>
    <row r="1799" spans="1:22" s="77" customFormat="1">
      <c r="A1799" s="1481"/>
      <c r="C1799" s="442" t="s">
        <v>31</v>
      </c>
      <c r="D1799" s="100"/>
      <c r="E1799" s="444"/>
      <c r="F1799" s="78"/>
      <c r="G1799" s="80"/>
      <c r="H1799" s="78"/>
      <c r="I1799" s="78"/>
      <c r="J1799" s="80"/>
      <c r="K1799" s="78"/>
      <c r="L1799" s="399"/>
      <c r="M1799" s="102"/>
      <c r="N1799" s="103"/>
      <c r="O1799" s="101"/>
      <c r="P1799" s="78"/>
      <c r="Q1799" s="80"/>
      <c r="R1799" s="101"/>
      <c r="S1799" s="101"/>
      <c r="T1799" s="115">
        <f>T1797+T1798</f>
        <v>5042.8435265384915</v>
      </c>
      <c r="U1799" s="101"/>
      <c r="V1799" s="1348">
        <f>V1797+V1798</f>
        <v>5752.7517119014947</v>
      </c>
    </row>
    <row r="1800" spans="1:22" s="77" customFormat="1">
      <c r="A1800" s="1481"/>
      <c r="C1800" s="442" t="s">
        <v>57</v>
      </c>
      <c r="D1800" s="443">
        <v>0.11</v>
      </c>
      <c r="E1800" s="444"/>
      <c r="F1800" s="78"/>
      <c r="G1800" s="80"/>
      <c r="H1800" s="78"/>
      <c r="I1800" s="78"/>
      <c r="J1800" s="80"/>
      <c r="K1800" s="78"/>
      <c r="L1800" s="399"/>
      <c r="M1800" s="102"/>
      <c r="N1800" s="103"/>
      <c r="O1800" s="101"/>
      <c r="P1800" s="78"/>
      <c r="Q1800" s="80"/>
      <c r="R1800" s="101"/>
      <c r="S1800" s="101"/>
      <c r="T1800" s="115">
        <f>D1800*T1799</f>
        <v>554.71278791923407</v>
      </c>
      <c r="U1800" s="101"/>
      <c r="V1800" s="1348">
        <f>G1800*V1799</f>
        <v>0</v>
      </c>
    </row>
    <row r="1801" spans="1:22" s="77" customFormat="1" ht="15.75" thickBot="1">
      <c r="A1801" s="1481"/>
      <c r="C1801" s="442" t="s">
        <v>31</v>
      </c>
      <c r="D1801" s="100"/>
      <c r="E1801" s="444"/>
      <c r="F1801" s="78"/>
      <c r="G1801" s="80"/>
      <c r="H1801" s="78"/>
      <c r="I1801" s="78"/>
      <c r="J1801" s="80"/>
      <c r="K1801" s="78"/>
      <c r="L1801" s="399"/>
      <c r="M1801" s="102"/>
      <c r="N1801" s="103"/>
      <c r="O1801" s="101"/>
      <c r="P1801" s="78"/>
      <c r="Q1801" s="80"/>
      <c r="R1801" s="101"/>
      <c r="S1801" s="101"/>
      <c r="T1801" s="115">
        <f>T1799+T1800</f>
        <v>5597.5563144577254</v>
      </c>
      <c r="U1801" s="101"/>
      <c r="V1801" s="1348">
        <f>V1799+V1800</f>
        <v>5752.7517119014947</v>
      </c>
    </row>
    <row r="1802" spans="1:22" s="77" customFormat="1" ht="16.5" thickTop="1" thickBot="1">
      <c r="A1802" s="1482"/>
      <c r="B1802" s="445"/>
      <c r="C1802" s="446" t="s">
        <v>58</v>
      </c>
      <c r="D1802" s="445"/>
      <c r="E1802" s="447"/>
      <c r="F1802" s="448"/>
      <c r="G1802" s="449"/>
      <c r="H1802" s="448"/>
      <c r="I1802" s="448"/>
      <c r="J1802" s="449"/>
      <c r="K1802" s="448"/>
      <c r="L1802" s="450"/>
      <c r="M1802" s="451"/>
      <c r="N1802" s="448"/>
      <c r="O1802" s="449"/>
      <c r="P1802" s="448"/>
      <c r="Q1802" s="449"/>
      <c r="R1802" s="449"/>
      <c r="S1802" s="449"/>
      <c r="T1802" s="452">
        <f>T1801</f>
        <v>5597.5563144577254</v>
      </c>
      <c r="U1802" s="449"/>
      <c r="V1802" s="1483">
        <f>V1801</f>
        <v>5752.7517119014947</v>
      </c>
    </row>
    <row r="1803" spans="1:22" s="77" customFormat="1" ht="15.75" thickTop="1">
      <c r="A1803" s="1481"/>
      <c r="C1803" s="453"/>
      <c r="D1803" s="100"/>
      <c r="E1803" s="101"/>
      <c r="F1803" s="78"/>
      <c r="G1803" s="80"/>
      <c r="H1803" s="78"/>
      <c r="I1803" s="78"/>
      <c r="J1803" s="80"/>
      <c r="K1803" s="78"/>
      <c r="L1803" s="399"/>
      <c r="M1803" s="102"/>
      <c r="N1803" s="103"/>
      <c r="O1803" s="101"/>
      <c r="P1803" s="78"/>
      <c r="Q1803" s="80"/>
      <c r="R1803" s="101"/>
      <c r="S1803" s="101"/>
      <c r="T1803" s="104"/>
      <c r="U1803" s="101"/>
      <c r="V1803" s="1348"/>
    </row>
    <row r="1804" spans="1:22" s="80" customFormat="1">
      <c r="A1804" s="1481"/>
      <c r="B1804" s="77"/>
      <c r="C1804" s="453"/>
      <c r="D1804" s="100"/>
      <c r="E1804" s="101"/>
      <c r="F1804" s="78"/>
      <c r="H1804" s="78"/>
      <c r="I1804" s="78"/>
      <c r="K1804" s="78"/>
      <c r="L1804" s="399"/>
      <c r="M1804" s="102"/>
      <c r="N1804" s="103"/>
      <c r="O1804" s="101"/>
      <c r="P1804" s="78"/>
      <c r="R1804" s="101"/>
      <c r="S1804" s="101"/>
      <c r="T1804" s="104"/>
      <c r="U1804" s="101"/>
      <c r="V1804" s="1348"/>
    </row>
    <row r="1805" spans="1:22" s="80" customFormat="1">
      <c r="A1805" s="1481"/>
      <c r="B1805" s="77"/>
      <c r="C1805" s="453"/>
      <c r="D1805" s="100"/>
      <c r="E1805" s="101"/>
      <c r="F1805" s="78"/>
      <c r="H1805" s="78"/>
      <c r="I1805" s="78"/>
      <c r="K1805" s="78"/>
      <c r="L1805" s="399"/>
      <c r="M1805" s="102"/>
      <c r="N1805" s="103"/>
      <c r="O1805" s="101"/>
      <c r="P1805" s="78"/>
      <c r="R1805" s="101"/>
      <c r="S1805" s="101"/>
      <c r="T1805" s="104"/>
      <c r="U1805" s="101"/>
      <c r="V1805" s="1348"/>
    </row>
    <row r="1806" spans="1:22" s="80" customFormat="1">
      <c r="A1806" s="1481"/>
      <c r="B1806" s="77"/>
      <c r="C1806" s="453"/>
      <c r="D1806" s="100"/>
      <c r="E1806" s="101"/>
      <c r="F1806" s="78"/>
      <c r="H1806" s="78"/>
      <c r="I1806" s="78"/>
      <c r="K1806" s="78"/>
      <c r="L1806" s="399" t="s">
        <v>1</v>
      </c>
      <c r="M1806" s="102"/>
      <c r="N1806" s="103"/>
      <c r="O1806" s="101"/>
      <c r="P1806" s="78" t="s">
        <v>387</v>
      </c>
      <c r="R1806" s="101"/>
      <c r="S1806" s="101"/>
      <c r="T1806" s="104"/>
      <c r="U1806" s="101"/>
      <c r="V1806" s="1348"/>
    </row>
    <row r="1807" spans="1:22" s="80" customFormat="1">
      <c r="A1807" s="1481"/>
      <c r="B1807" s="77"/>
      <c r="C1807" s="453"/>
      <c r="D1807" s="100"/>
      <c r="E1807" s="101"/>
      <c r="F1807" s="78"/>
      <c r="H1807" s="78"/>
      <c r="I1807" s="78"/>
      <c r="K1807" s="78"/>
      <c r="L1807" s="399"/>
      <c r="M1807" s="102"/>
      <c r="N1807" s="103"/>
      <c r="O1807" s="101"/>
      <c r="P1807" s="78"/>
      <c r="R1807" s="101"/>
      <c r="S1807" s="101"/>
      <c r="T1807" s="104"/>
      <c r="U1807" s="101"/>
      <c r="V1807" s="1348"/>
    </row>
    <row r="1808" spans="1:22" s="688" customFormat="1" ht="12.75">
      <c r="A1808" s="1484"/>
      <c r="V1808" s="1485"/>
    </row>
    <row r="1809" spans="1:22" s="689" customFormat="1" ht="15.75">
      <c r="A1809" s="1486"/>
      <c r="D1809" s="1487" t="s">
        <v>891</v>
      </c>
      <c r="F1809" s="1487"/>
      <c r="G1809" s="1488"/>
      <c r="H1809" s="1488"/>
      <c r="I1809" s="1488"/>
      <c r="J1809" s="1488"/>
      <c r="K1809" s="1488"/>
      <c r="L1809" s="1488"/>
      <c r="M1809" s="1489" t="s">
        <v>114</v>
      </c>
      <c r="N1809" s="1490"/>
      <c r="O1809" s="1490"/>
      <c r="V1809" s="1491"/>
    </row>
    <row r="1810" spans="1:22" s="688" customFormat="1" ht="12.75">
      <c r="A1810" s="1484"/>
      <c r="V1810" s="1485"/>
    </row>
    <row r="1811" spans="1:22" s="688" customFormat="1" ht="12.75">
      <c r="A1811" s="1484"/>
      <c r="C1811" s="1574" t="s">
        <v>581</v>
      </c>
      <c r="D1811" s="1575"/>
      <c r="E1811" s="1575"/>
      <c r="F1811" s="1575"/>
      <c r="G1811" s="1575"/>
      <c r="H1811" s="1575"/>
      <c r="I1811" s="1575"/>
      <c r="J1811" s="1575"/>
      <c r="K1811" s="1575"/>
      <c r="L1811" s="1575"/>
      <c r="M1811" s="1575"/>
      <c r="N1811" s="1575"/>
      <c r="O1811" s="1575"/>
      <c r="P1811" s="1575"/>
      <c r="Q1811" s="1575"/>
      <c r="R1811" s="1575"/>
      <c r="V1811" s="1485"/>
    </row>
    <row r="1812" spans="1:22" s="688" customFormat="1" ht="12.75">
      <c r="A1812" s="1484"/>
      <c r="E1812" s="1576" t="s">
        <v>2</v>
      </c>
      <c r="F1812" s="1576"/>
      <c r="G1812" s="1576"/>
      <c r="H1812" s="1576"/>
      <c r="I1812" s="1576"/>
      <c r="J1812" s="1576"/>
      <c r="K1812" s="1576"/>
      <c r="L1812" s="1576"/>
      <c r="M1812" s="1576"/>
      <c r="N1812" s="1576"/>
      <c r="O1812" s="1577"/>
      <c r="P1812" s="1577"/>
      <c r="Q1812" s="1577"/>
      <c r="R1812" s="1577"/>
      <c r="V1812" s="1485"/>
    </row>
    <row r="1813" spans="1:22" s="688" customFormat="1" ht="12.75">
      <c r="A1813" s="1484"/>
      <c r="C1813" s="1492" t="s">
        <v>3</v>
      </c>
      <c r="D1813" s="1492"/>
      <c r="E1813" s="1578" t="s">
        <v>417</v>
      </c>
      <c r="F1813" s="1578"/>
      <c r="G1813" s="1578"/>
      <c r="H1813" s="1578"/>
      <c r="I1813" s="1578"/>
      <c r="J1813" s="1578"/>
      <c r="K1813" s="1578"/>
      <c r="L1813" s="1578"/>
      <c r="M1813" s="1578"/>
      <c r="N1813" s="1578"/>
      <c r="O1813" s="1578"/>
      <c r="P1813" s="1578"/>
      <c r="Q1813" s="1578"/>
      <c r="R1813" s="1578"/>
      <c r="S1813" s="1578"/>
      <c r="V1813" s="1485"/>
    </row>
    <row r="1814" spans="1:22" s="688" customFormat="1" ht="12.75">
      <c r="A1814" s="1484"/>
      <c r="V1814" s="1485"/>
    </row>
    <row r="1815" spans="1:22" s="688" customFormat="1" ht="12.75">
      <c r="A1815" s="1484"/>
      <c r="C1815" s="1493"/>
      <c r="D1815" s="1493"/>
      <c r="E1815" s="1494"/>
      <c r="R1815" s="1495"/>
      <c r="V1815" s="1485"/>
    </row>
    <row r="1816" spans="1:22" s="688" customFormat="1" ht="12.75">
      <c r="A1816" s="1664" t="s">
        <v>4</v>
      </c>
      <c r="B1816" s="1665"/>
      <c r="C1816" s="688" t="s">
        <v>68</v>
      </c>
      <c r="O1816" s="1496" t="s">
        <v>5</v>
      </c>
      <c r="P1816" s="1666" t="e">
        <f>#REF!</f>
        <v>#REF!</v>
      </c>
      <c r="Q1816" s="1667"/>
      <c r="R1816" s="1667"/>
      <c r="S1816" s="1497" t="s">
        <v>0</v>
      </c>
      <c r="U1816" s="1497" t="s">
        <v>0</v>
      </c>
      <c r="V1816" s="1485"/>
    </row>
    <row r="1817" spans="1:22" s="688" customFormat="1" ht="15.75">
      <c r="A1817" s="1498"/>
      <c r="B1817" s="1492"/>
      <c r="C1817" s="1499"/>
      <c r="D1817" s="1499"/>
      <c r="E1817" s="1644"/>
      <c r="F1817" s="1644"/>
      <c r="G1817" s="1644"/>
      <c r="N1817" s="1500"/>
      <c r="P1817" s="1501"/>
      <c r="Q1817" s="1502"/>
      <c r="R1817" s="1502"/>
      <c r="T1817" s="1497"/>
      <c r="V1817" s="1503"/>
    </row>
    <row r="1818" spans="1:22" s="688" customFormat="1" ht="15.75">
      <c r="A1818" s="1504" t="s">
        <v>6</v>
      </c>
      <c r="B1818" s="1505"/>
      <c r="C1818" s="1505"/>
      <c r="D1818" s="1668">
        <v>263858</v>
      </c>
      <c r="E1818" s="1669"/>
      <c r="F1818" s="1669"/>
      <c r="G1818" s="1506" t="s">
        <v>7</v>
      </c>
      <c r="H1818" s="1507"/>
      <c r="I1818" s="1507"/>
      <c r="J1818" s="1506"/>
      <c r="K1818" s="1506"/>
      <c r="L1818" s="1506"/>
      <c r="M1818" s="1508" t="s">
        <v>73</v>
      </c>
      <c r="N1818" s="1327">
        <f>1.02*1.05*1.132</f>
        <v>1.212372</v>
      </c>
      <c r="O1818" s="1509"/>
      <c r="P1818" s="1509"/>
      <c r="Q1818" s="1510"/>
      <c r="R1818" s="1511"/>
      <c r="S1818" s="1510"/>
      <c r="T1818" s="1510"/>
      <c r="U1818" s="1510"/>
      <c r="V1818" s="1512"/>
    </row>
    <row r="1819" spans="1:22" s="688" customFormat="1" ht="12.75">
      <c r="A1819" s="1504"/>
      <c r="B1819" s="1505"/>
      <c r="C1819" s="1505"/>
      <c r="D1819" s="1505"/>
      <c r="E1819" s="1513"/>
      <c r="F1819" s="1513"/>
      <c r="G1819" s="1514"/>
      <c r="H1819" s="1510"/>
      <c r="I1819" s="1510"/>
      <c r="J1819" s="1514"/>
      <c r="K1819" s="1514"/>
      <c r="L1819" s="1514"/>
      <c r="M1819" s="1510"/>
      <c r="N1819" s="1510"/>
      <c r="O1819" s="1510"/>
      <c r="P1819" s="1510"/>
      <c r="Q1819" s="1510"/>
      <c r="R1819" s="1511"/>
      <c r="S1819" s="1510"/>
      <c r="T1819" s="1510"/>
      <c r="U1819" s="1510"/>
      <c r="V1819" s="1512"/>
    </row>
    <row r="1820" spans="1:22" s="688" customFormat="1" ht="12.75">
      <c r="A1820" s="1504" t="s">
        <v>9</v>
      </c>
      <c r="B1820" s="1368"/>
      <c r="C1820" s="1368"/>
      <c r="D1820" s="1368"/>
      <c r="E1820" s="1368"/>
      <c r="F1820" s="1505"/>
      <c r="G1820" s="1515" t="s">
        <v>10</v>
      </c>
      <c r="H1820" s="1505"/>
      <c r="I1820" s="1516"/>
      <c r="J1820" s="1636">
        <v>2467.79</v>
      </c>
      <c r="K1820" s="1637"/>
      <c r="L1820" s="1637"/>
      <c r="M1820" s="1339"/>
      <c r="N1820" s="1340"/>
      <c r="O1820" s="1340"/>
      <c r="P1820" s="1340" t="s">
        <v>11</v>
      </c>
      <c r="Q1820" s="1636">
        <v>3057.6</v>
      </c>
      <c r="R1820" s="1637"/>
      <c r="S1820" s="1637"/>
      <c r="T1820" s="1516"/>
      <c r="V1820" s="1517"/>
    </row>
    <row r="1821" spans="1:22" s="688" customFormat="1" ht="13.5" thickBot="1">
      <c r="A1821" s="1484"/>
      <c r="R1821" s="1495"/>
      <c r="V1821" s="1485"/>
    </row>
    <row r="1822" spans="1:22" s="682" customFormat="1" ht="13.5" thickTop="1">
      <c r="A1822" s="1638" t="s">
        <v>12</v>
      </c>
      <c r="B1822" s="1640" t="s">
        <v>13</v>
      </c>
      <c r="C1822" s="1638" t="s">
        <v>14</v>
      </c>
      <c r="D1822" s="1601" t="s">
        <v>15</v>
      </c>
      <c r="E1822" s="1601" t="s">
        <v>16</v>
      </c>
      <c r="F1822" s="1609" t="s">
        <v>17</v>
      </c>
      <c r="G1822" s="1626"/>
      <c r="H1822" s="1626"/>
      <c r="I1822" s="1609" t="s">
        <v>18</v>
      </c>
      <c r="J1822" s="1629"/>
      <c r="K1822" s="1630"/>
      <c r="L1822" s="1634" t="s">
        <v>19</v>
      </c>
      <c r="M1822" s="1635"/>
      <c r="N1822" s="1635"/>
      <c r="O1822" s="1635"/>
      <c r="P1822" s="1635"/>
      <c r="Q1822" s="1635"/>
      <c r="R1822" s="1609" t="s">
        <v>20</v>
      </c>
      <c r="S1822" s="1601" t="s">
        <v>21</v>
      </c>
      <c r="T1822" s="1607" t="s">
        <v>22</v>
      </c>
      <c r="U1822" s="1601" t="s">
        <v>21</v>
      </c>
      <c r="V1822" s="1601" t="s">
        <v>22</v>
      </c>
    </row>
    <row r="1823" spans="1:22" s="682" customFormat="1" ht="11.25">
      <c r="A1823" s="1639"/>
      <c r="B1823" s="1641"/>
      <c r="C1823" s="1639"/>
      <c r="D1823" s="1643"/>
      <c r="E1823" s="1643"/>
      <c r="F1823" s="1627"/>
      <c r="G1823" s="1628"/>
      <c r="H1823" s="1628"/>
      <c r="I1823" s="1631"/>
      <c r="J1823" s="1632"/>
      <c r="K1823" s="1633"/>
      <c r="L1823" s="1577" t="s">
        <v>23</v>
      </c>
      <c r="M1823" s="1621" t="s">
        <v>15</v>
      </c>
      <c r="N1823" s="1623" t="s">
        <v>24</v>
      </c>
      <c r="O1823" s="1623" t="s">
        <v>25</v>
      </c>
      <c r="P1823" s="1623" t="s">
        <v>26</v>
      </c>
      <c r="Q1823" s="1623" t="s">
        <v>74</v>
      </c>
      <c r="R1823" s="1610"/>
      <c r="S1823" s="1602"/>
      <c r="T1823" s="1608"/>
      <c r="U1823" s="1602"/>
      <c r="V1823" s="1602"/>
    </row>
    <row r="1824" spans="1:22" s="682" customFormat="1" ht="11.25">
      <c r="A1824" s="1639"/>
      <c r="B1824" s="1641"/>
      <c r="C1824" s="1639"/>
      <c r="D1824" s="1643"/>
      <c r="E1824" s="1643"/>
      <c r="F1824" s="1627"/>
      <c r="G1824" s="1628"/>
      <c r="H1824" s="1628"/>
      <c r="I1824" s="1631"/>
      <c r="J1824" s="1632"/>
      <c r="K1824" s="1633"/>
      <c r="L1824" s="1620"/>
      <c r="M1824" s="1622"/>
      <c r="N1824" s="1602"/>
      <c r="O1824" s="1602"/>
      <c r="P1824" s="1624"/>
      <c r="Q1824" s="1625"/>
      <c r="R1824" s="1610"/>
      <c r="S1824" s="1602"/>
      <c r="T1824" s="1608"/>
      <c r="U1824" s="1602"/>
      <c r="V1824" s="1602"/>
    </row>
    <row r="1825" spans="1:22" s="682" customFormat="1" ht="11.25">
      <c r="A1825" s="1639"/>
      <c r="B1825" s="1641"/>
      <c r="C1825" s="1639"/>
      <c r="D1825" s="1643"/>
      <c r="E1825" s="1643"/>
      <c r="F1825" s="1627"/>
      <c r="G1825" s="1628"/>
      <c r="H1825" s="1628"/>
      <c r="I1825" s="1631"/>
      <c r="J1825" s="1632"/>
      <c r="K1825" s="1633"/>
      <c r="L1825" s="1620"/>
      <c r="M1825" s="1622"/>
      <c r="N1825" s="1602"/>
      <c r="O1825" s="1602"/>
      <c r="P1825" s="1624"/>
      <c r="Q1825" s="1625"/>
      <c r="R1825" s="1610"/>
      <c r="S1825" s="1602"/>
      <c r="T1825" s="1608"/>
      <c r="U1825" s="1602"/>
      <c r="V1825" s="1602"/>
    </row>
    <row r="1826" spans="1:22" s="479" customFormat="1">
      <c r="A1826" s="1518"/>
      <c r="B1826" s="465"/>
      <c r="C1826" s="466" t="s">
        <v>579</v>
      </c>
      <c r="D1826" s="467"/>
      <c r="E1826" s="468"/>
      <c r="F1826" s="469"/>
      <c r="G1826" s="470"/>
      <c r="H1826" s="469"/>
      <c r="I1826" s="471"/>
      <c r="J1826" s="470"/>
      <c r="K1826" s="472"/>
      <c r="L1826" s="473"/>
      <c r="M1826" s="474"/>
      <c r="N1826" s="475"/>
      <c r="O1826" s="476"/>
      <c r="P1826" s="469"/>
      <c r="Q1826" s="477"/>
      <c r="R1826" s="468"/>
      <c r="S1826" s="546"/>
      <c r="T1826" s="478"/>
      <c r="U1826" s="546"/>
      <c r="V1826" s="1519"/>
    </row>
    <row r="1827" spans="1:22" ht="12">
      <c r="A1827" s="685">
        <v>1</v>
      </c>
      <c r="B1827" s="390" t="s">
        <v>278</v>
      </c>
      <c r="C1827" s="1618" t="s">
        <v>578</v>
      </c>
      <c r="D1827" s="463" t="s">
        <v>35</v>
      </c>
      <c r="E1827" s="585">
        <v>0.6</v>
      </c>
      <c r="F1827" s="186"/>
      <c r="G1827" s="189">
        <v>1.82</v>
      </c>
      <c r="H1827" s="186"/>
      <c r="I1827" s="199"/>
      <c r="J1827" s="189">
        <v>1.06</v>
      </c>
      <c r="K1827" s="200"/>
      <c r="L1827" s="182"/>
      <c r="M1827" s="183"/>
      <c r="N1827" s="184"/>
      <c r="O1827" s="184"/>
      <c r="P1827" s="186"/>
      <c r="Q1827" s="187"/>
      <c r="R1827" s="188">
        <f>G1828+J1828</f>
        <v>7.7324338000000008</v>
      </c>
      <c r="S1827" s="657">
        <f>R1827+R1828</f>
        <v>13.74579892</v>
      </c>
      <c r="T1827" s="656">
        <f>E1827*S1827</f>
        <v>8.2474793519999992</v>
      </c>
      <c r="U1827" s="649">
        <f>S1827*$U$5</f>
        <v>17.766424473949652</v>
      </c>
      <c r="V1827" s="649">
        <f>U1827*E1827</f>
        <v>10.65985468436979</v>
      </c>
    </row>
    <row r="1828" spans="1:22" ht="12.75">
      <c r="A1828" s="684"/>
      <c r="B1828" s="391" t="s">
        <v>279</v>
      </c>
      <c r="C1828" s="1642"/>
      <c r="E1828" s="585"/>
      <c r="G1828" s="189">
        <f>G1827*$J$1820/1000</f>
        <v>4.4913778000000004</v>
      </c>
      <c r="I1828" s="121"/>
      <c r="J1828" s="189">
        <f>J1827*$Q$1820/1000</f>
        <v>3.2410559999999999</v>
      </c>
      <c r="K1828" s="122"/>
      <c r="L1828" s="606" t="s">
        <v>280</v>
      </c>
      <c r="M1828" s="195" t="s">
        <v>35</v>
      </c>
      <c r="N1828" s="196">
        <v>0.97</v>
      </c>
      <c r="O1828" s="276">
        <f>E1827*N1828</f>
        <v>0.58199999999999996</v>
      </c>
      <c r="P1828" s="197">
        <v>4</v>
      </c>
      <c r="Q1828" s="198">
        <f>N1828*P1828*$N$1818</f>
        <v>4.7040033599999997</v>
      </c>
      <c r="R1828" s="1579">
        <f>SUM(Q1828:Q1829)</f>
        <v>6.0133651199999996</v>
      </c>
      <c r="S1828" s="661"/>
      <c r="T1828" s="660"/>
      <c r="U1828" s="661"/>
      <c r="V1828" s="661"/>
    </row>
    <row r="1829" spans="1:22" ht="12.75">
      <c r="A1829" s="684"/>
      <c r="C1829" s="1642"/>
      <c r="E1829" s="585"/>
      <c r="I1829" s="121"/>
      <c r="K1829" s="122"/>
      <c r="L1829" s="1" t="s">
        <v>281</v>
      </c>
      <c r="M1829" s="124" t="s">
        <v>35</v>
      </c>
      <c r="N1829" s="125">
        <v>0.27</v>
      </c>
      <c r="O1829" s="330">
        <f>E1827*N1829</f>
        <v>0.16200000000000001</v>
      </c>
      <c r="P1829" s="126">
        <v>4</v>
      </c>
      <c r="Q1829" s="127">
        <f>N1829*P1829*$N$1818</f>
        <v>1.30936176</v>
      </c>
      <c r="R1829" s="1580"/>
      <c r="S1829" s="661"/>
      <c r="T1829" s="660"/>
      <c r="U1829" s="661"/>
      <c r="V1829" s="661"/>
    </row>
    <row r="1830" spans="1:22">
      <c r="A1830" s="683"/>
      <c r="B1830" s="288"/>
      <c r="C1830" s="289"/>
      <c r="D1830" s="290"/>
      <c r="E1830" s="128"/>
      <c r="F1830" s="129"/>
      <c r="G1830" s="130"/>
      <c r="H1830" s="129"/>
      <c r="I1830" s="131"/>
      <c r="J1830" s="130"/>
      <c r="K1830" s="278"/>
      <c r="L1830" s="2"/>
      <c r="M1830" s="133"/>
      <c r="N1830" s="135"/>
      <c r="O1830" s="135"/>
      <c r="P1830" s="129"/>
      <c r="Q1830" s="279"/>
      <c r="R1830" s="128"/>
      <c r="S1830" s="128"/>
      <c r="T1830" s="280"/>
      <c r="U1830" s="128"/>
      <c r="V1830" s="1288"/>
    </row>
    <row r="1831" spans="1:22" ht="12">
      <c r="A1831" s="685">
        <f>A1827+1</f>
        <v>2</v>
      </c>
      <c r="B1831" s="390" t="s">
        <v>487</v>
      </c>
      <c r="C1831" s="1618" t="s">
        <v>577</v>
      </c>
      <c r="D1831" s="463" t="s">
        <v>35</v>
      </c>
      <c r="E1831" s="584">
        <v>2.8</v>
      </c>
      <c r="F1831" s="186"/>
      <c r="G1831" s="189">
        <v>3.63</v>
      </c>
      <c r="H1831" s="186"/>
      <c r="I1831" s="199"/>
      <c r="J1831" s="189">
        <v>0.59</v>
      </c>
      <c r="K1831" s="200"/>
      <c r="L1831" s="182"/>
      <c r="M1831" s="183"/>
      <c r="N1831" s="184"/>
      <c r="O1831" s="184"/>
      <c r="P1831" s="186"/>
      <c r="Q1831" s="187"/>
      <c r="R1831" s="188">
        <f>G1832+J1832</f>
        <v>10.7620617</v>
      </c>
      <c r="S1831" s="657">
        <f>R1831+R1832</f>
        <v>54.11951535</v>
      </c>
      <c r="T1831" s="656">
        <f>E1831*S1831</f>
        <v>151.53464298</v>
      </c>
      <c r="U1831" s="649">
        <f>S1831*$U$5</f>
        <v>69.94939236551366</v>
      </c>
      <c r="V1831" s="649">
        <f>U1831*E1831</f>
        <v>195.85829862343823</v>
      </c>
    </row>
    <row r="1832" spans="1:22" ht="12.75">
      <c r="A1832" s="684"/>
      <c r="B1832" s="391"/>
      <c r="C1832" s="1642"/>
      <c r="E1832" s="585"/>
      <c r="G1832" s="189">
        <f>G1831*$J$1820/1000</f>
        <v>8.9580777000000005</v>
      </c>
      <c r="I1832" s="121"/>
      <c r="J1832" s="189">
        <f>J1831*$Q$1820/1000</f>
        <v>1.803984</v>
      </c>
      <c r="K1832" s="122"/>
      <c r="L1832" s="606" t="s">
        <v>271</v>
      </c>
      <c r="M1832" s="195" t="s">
        <v>35</v>
      </c>
      <c r="N1832" s="196">
        <v>1.0149999999999999</v>
      </c>
      <c r="O1832" s="276">
        <f>E1831*N1832</f>
        <v>2.8419999999999996</v>
      </c>
      <c r="P1832" s="197">
        <v>27.5</v>
      </c>
      <c r="Q1832" s="198">
        <f>N1832*P1832*$N$1818</f>
        <v>33.840333449999996</v>
      </c>
      <c r="R1832" s="1579">
        <f>SUM(Q1832:Q1835)</f>
        <v>43.357453649999997</v>
      </c>
      <c r="S1832" s="661"/>
      <c r="T1832" s="660"/>
      <c r="U1832" s="661"/>
      <c r="V1832" s="661"/>
    </row>
    <row r="1833" spans="1:22" ht="12.75">
      <c r="A1833" s="684"/>
      <c r="C1833" s="1642"/>
      <c r="E1833" s="585"/>
      <c r="I1833" s="121"/>
      <c r="K1833" s="122"/>
      <c r="L1833" s="607" t="s">
        <v>78</v>
      </c>
      <c r="M1833" s="146" t="s">
        <v>27</v>
      </c>
      <c r="N1833" s="147">
        <v>1.6</v>
      </c>
      <c r="O1833" s="332">
        <f>E1831*N1833</f>
        <v>4.4799999999999995</v>
      </c>
      <c r="P1833" s="148">
        <v>3.5</v>
      </c>
      <c r="Q1833" s="149">
        <f>N1833*P1833*$N$1818</f>
        <v>6.7892832000000007</v>
      </c>
      <c r="R1833" s="1580"/>
      <c r="S1833" s="661"/>
      <c r="T1833" s="660"/>
      <c r="U1833" s="661"/>
      <c r="V1833" s="661"/>
    </row>
    <row r="1834" spans="1:22" ht="12.75">
      <c r="A1834" s="684"/>
      <c r="C1834" s="1642"/>
      <c r="E1834" s="585"/>
      <c r="I1834" s="121"/>
      <c r="K1834" s="122"/>
      <c r="L1834" s="1" t="s">
        <v>77</v>
      </c>
      <c r="M1834" s="124" t="s">
        <v>35</v>
      </c>
      <c r="N1834" s="125">
        <v>1.7999999999999999E-2</v>
      </c>
      <c r="O1834" s="330">
        <f>E1831*N1834</f>
        <v>5.0399999999999993E-2</v>
      </c>
      <c r="P1834" s="150">
        <v>125</v>
      </c>
      <c r="Q1834" s="127">
        <f>N1834*P1834*$N$1818</f>
        <v>2.7278370000000001</v>
      </c>
      <c r="R1834" s="1580"/>
      <c r="S1834" s="661"/>
      <c r="T1834" s="660"/>
      <c r="U1834" s="661"/>
      <c r="V1834" s="661"/>
    </row>
    <row r="1835" spans="1:22" ht="12.75">
      <c r="A1835" s="684"/>
      <c r="C1835" s="608"/>
      <c r="E1835" s="585"/>
      <c r="I1835" s="121"/>
      <c r="K1835" s="122"/>
      <c r="L1835" s="1"/>
      <c r="M1835" s="124"/>
      <c r="N1835" s="125"/>
      <c r="O1835" s="330"/>
      <c r="P1835" s="126"/>
      <c r="Q1835" s="127"/>
      <c r="R1835" s="585"/>
      <c r="S1835" s="588"/>
      <c r="T1835" s="589"/>
      <c r="U1835" s="588"/>
      <c r="V1835" s="588"/>
    </row>
    <row r="1836" spans="1:22">
      <c r="A1836" s="683"/>
      <c r="B1836" s="288"/>
      <c r="C1836" s="289"/>
      <c r="D1836" s="290"/>
      <c r="E1836" s="128"/>
      <c r="F1836" s="129"/>
      <c r="G1836" s="130"/>
      <c r="H1836" s="129"/>
      <c r="I1836" s="131"/>
      <c r="J1836" s="130"/>
      <c r="K1836" s="278"/>
      <c r="L1836" s="2"/>
      <c r="M1836" s="133"/>
      <c r="N1836" s="135"/>
      <c r="O1836" s="135"/>
      <c r="P1836" s="129"/>
      <c r="Q1836" s="279"/>
      <c r="R1836" s="128"/>
      <c r="S1836" s="128"/>
      <c r="T1836" s="280"/>
      <c r="U1836" s="128"/>
      <c r="V1836" s="1288"/>
    </row>
    <row r="1837" spans="1:22" ht="12">
      <c r="A1837" s="685">
        <f>A1831+1</f>
        <v>3</v>
      </c>
      <c r="B1837" s="390" t="s">
        <v>283</v>
      </c>
      <c r="C1837" s="1618" t="s">
        <v>576</v>
      </c>
      <c r="D1837" s="463" t="s">
        <v>30</v>
      </c>
      <c r="E1837" s="1205">
        <f>68/1000</f>
        <v>6.8000000000000005E-2</v>
      </c>
      <c r="F1837" s="186"/>
      <c r="G1837" s="189">
        <v>0</v>
      </c>
      <c r="H1837" s="186"/>
      <c r="I1837" s="199"/>
      <c r="J1837" s="189">
        <v>0</v>
      </c>
      <c r="K1837" s="200"/>
      <c r="L1837" s="182"/>
      <c r="M1837" s="183"/>
      <c r="N1837" s="184"/>
      <c r="O1837" s="184"/>
      <c r="P1837" s="186"/>
      <c r="Q1837" s="187"/>
      <c r="R1837" s="188">
        <f>G1838+J1838</f>
        <v>0</v>
      </c>
      <c r="S1837" s="657">
        <f>R1837+R1838</f>
        <v>347.55068124000002</v>
      </c>
      <c r="T1837" s="656">
        <f>E1837*S1837</f>
        <v>23.633446324320001</v>
      </c>
      <c r="U1837" s="649">
        <f>S1837*$U$5</f>
        <v>449.20873388712505</v>
      </c>
      <c r="V1837" s="649">
        <f>U1837*E1837</f>
        <v>30.546193904324504</v>
      </c>
    </row>
    <row r="1838" spans="1:22" ht="12">
      <c r="A1838" s="684"/>
      <c r="C1838" s="1619"/>
      <c r="E1838" s="585"/>
      <c r="G1838" s="189">
        <f>G1837*$J$1820/1000</f>
        <v>0</v>
      </c>
      <c r="I1838" s="121"/>
      <c r="J1838" s="189">
        <f>J1837*$Q$1820/1000</f>
        <v>0</v>
      </c>
      <c r="K1838" s="122"/>
      <c r="L1838" s="190" t="s">
        <v>488</v>
      </c>
      <c r="M1838" s="191" t="s">
        <v>30</v>
      </c>
      <c r="N1838" s="192">
        <v>1</v>
      </c>
      <c r="O1838" s="331">
        <f>E1837*N1838</f>
        <v>6.8000000000000005E-2</v>
      </c>
      <c r="P1838" s="193">
        <v>286.67</v>
      </c>
      <c r="Q1838" s="194">
        <f>N1838*P1838*$N$1818</f>
        <v>347.55068124000002</v>
      </c>
      <c r="R1838" s="585">
        <f>SUM(Q1838:Q1838)</f>
        <v>347.55068124000002</v>
      </c>
      <c r="S1838" s="655"/>
      <c r="T1838" s="138"/>
      <c r="U1838" s="655"/>
      <c r="V1838" s="655"/>
    </row>
    <row r="1839" spans="1:22">
      <c r="A1839" s="683"/>
      <c r="B1839" s="288"/>
      <c r="C1839" s="289"/>
      <c r="D1839" s="290"/>
      <c r="E1839" s="128"/>
      <c r="F1839" s="129"/>
      <c r="G1839" s="130"/>
      <c r="H1839" s="129"/>
      <c r="I1839" s="131"/>
      <c r="J1839" s="130"/>
      <c r="K1839" s="278"/>
      <c r="L1839" s="2"/>
      <c r="M1839" s="133"/>
      <c r="N1839" s="135"/>
      <c r="O1839" s="135"/>
      <c r="P1839" s="129"/>
      <c r="Q1839" s="279"/>
      <c r="R1839" s="128"/>
      <c r="S1839" s="128"/>
      <c r="T1839" s="280"/>
      <c r="U1839" s="128"/>
      <c r="V1839" s="1288"/>
    </row>
    <row r="1840" spans="1:22" ht="12">
      <c r="A1840" s="1289">
        <f>A1837+1</f>
        <v>4</v>
      </c>
      <c r="B1840" s="391" t="s">
        <v>503</v>
      </c>
      <c r="C1840" s="1619" t="s">
        <v>575</v>
      </c>
      <c r="D1840" s="97" t="s">
        <v>30</v>
      </c>
      <c r="E1840" s="585">
        <v>4.8000000000000001E-2</v>
      </c>
      <c r="G1840" s="59">
        <v>124</v>
      </c>
      <c r="I1840" s="121"/>
      <c r="J1840" s="59">
        <v>1.4</v>
      </c>
      <c r="K1840" s="122"/>
      <c r="L1840" s="136"/>
      <c r="O1840" s="57"/>
      <c r="Q1840" s="137"/>
      <c r="R1840" s="128">
        <f>G1841+J1841</f>
        <v>310.28660000000002</v>
      </c>
      <c r="S1840" s="655">
        <f>R1840+R1841</f>
        <v>819.48284000000001</v>
      </c>
      <c r="T1840" s="138">
        <f>E1840*S1840</f>
        <v>39.335176320000002</v>
      </c>
      <c r="U1840" s="649">
        <f>S1840*$U$5</f>
        <v>1059.1803407930086</v>
      </c>
      <c r="V1840" s="649">
        <f>U1840*E1840</f>
        <v>50.840656358064415</v>
      </c>
    </row>
    <row r="1841" spans="1:22" ht="12.75">
      <c r="A1841" s="684"/>
      <c r="B1841" s="391"/>
      <c r="C1841" s="1642"/>
      <c r="E1841" s="585"/>
      <c r="G1841" s="189">
        <f>G1840*$J$1820/1000</f>
        <v>306.00596000000002</v>
      </c>
      <c r="I1841" s="121"/>
      <c r="J1841" s="189">
        <f>J1840*$Q$1820/1000</f>
        <v>4.2806399999999991</v>
      </c>
      <c r="K1841" s="122"/>
      <c r="L1841" s="606" t="s">
        <v>495</v>
      </c>
      <c r="M1841" s="195" t="s">
        <v>30</v>
      </c>
      <c r="N1841" s="196">
        <v>1</v>
      </c>
      <c r="O1841" s="276">
        <f>E1840*N1841</f>
        <v>4.8000000000000001E-2</v>
      </c>
      <c r="P1841" s="197">
        <v>420</v>
      </c>
      <c r="Q1841" s="198">
        <f>N1841*P1841*$N$1818</f>
        <v>509.19623999999999</v>
      </c>
      <c r="R1841" s="1579">
        <f>SUM(Q1841:Q1844)</f>
        <v>509.19623999999999</v>
      </c>
      <c r="S1841" s="661"/>
      <c r="T1841" s="660"/>
      <c r="U1841" s="661"/>
      <c r="V1841" s="661"/>
    </row>
    <row r="1842" spans="1:22" ht="12.75">
      <c r="A1842" s="684"/>
      <c r="C1842" s="1642"/>
      <c r="E1842" s="585"/>
      <c r="I1842" s="121"/>
      <c r="K1842" s="122"/>
      <c r="L1842" s="607"/>
      <c r="M1842" s="146"/>
      <c r="N1842" s="147"/>
      <c r="O1842" s="332"/>
      <c r="P1842" s="148"/>
      <c r="Q1842" s="149"/>
      <c r="R1842" s="1580"/>
      <c r="S1842" s="661"/>
      <c r="T1842" s="660"/>
      <c r="U1842" s="661"/>
      <c r="V1842" s="661"/>
    </row>
    <row r="1843" spans="1:22" ht="12.75">
      <c r="A1843" s="684"/>
      <c r="C1843" s="1642"/>
      <c r="E1843" s="585"/>
      <c r="I1843" s="121"/>
      <c r="K1843" s="122"/>
      <c r="L1843" s="1"/>
      <c r="M1843" s="124"/>
      <c r="N1843" s="125"/>
      <c r="O1843" s="330"/>
      <c r="P1843" s="150"/>
      <c r="Q1843" s="127"/>
      <c r="R1843" s="1580"/>
      <c r="S1843" s="661"/>
      <c r="T1843" s="660"/>
      <c r="U1843" s="661"/>
      <c r="V1843" s="661"/>
    </row>
    <row r="1844" spans="1:22" ht="12.75">
      <c r="A1844" s="684"/>
      <c r="C1844" s="608"/>
      <c r="E1844" s="585"/>
      <c r="I1844" s="121"/>
      <c r="K1844" s="122"/>
      <c r="L1844" s="1"/>
      <c r="M1844" s="124"/>
      <c r="N1844" s="125"/>
      <c r="O1844" s="330"/>
      <c r="P1844" s="126"/>
      <c r="Q1844" s="127"/>
      <c r="R1844" s="585"/>
      <c r="S1844" s="588"/>
      <c r="T1844" s="589"/>
      <c r="U1844" s="588"/>
      <c r="V1844" s="588"/>
    </row>
    <row r="1845" spans="1:22">
      <c r="A1845" s="683"/>
      <c r="B1845" s="288"/>
      <c r="C1845" s="289"/>
      <c r="D1845" s="290"/>
      <c r="E1845" s="128"/>
      <c r="F1845" s="129"/>
      <c r="G1845" s="130"/>
      <c r="H1845" s="129"/>
      <c r="I1845" s="131"/>
      <c r="J1845" s="130"/>
      <c r="K1845" s="278"/>
      <c r="L1845" s="136"/>
      <c r="O1845" s="57"/>
      <c r="Q1845" s="137"/>
      <c r="R1845" s="585"/>
      <c r="S1845" s="585"/>
      <c r="T1845" s="138"/>
      <c r="U1845" s="585"/>
      <c r="V1845" s="655"/>
    </row>
    <row r="1846" spans="1:22" ht="12">
      <c r="A1846" s="1289">
        <f>A1840+1</f>
        <v>5</v>
      </c>
      <c r="B1846" s="391" t="s">
        <v>489</v>
      </c>
      <c r="C1846" s="1652" t="s">
        <v>574</v>
      </c>
      <c r="D1846" s="97" t="s">
        <v>30</v>
      </c>
      <c r="E1846" s="1204">
        <f>(10.8*27)/1000</f>
        <v>0.29160000000000003</v>
      </c>
      <c r="G1846" s="59">
        <v>15.4</v>
      </c>
      <c r="I1846" s="121"/>
      <c r="J1846" s="189">
        <v>11.4</v>
      </c>
      <c r="K1846" s="200"/>
      <c r="L1846" s="182"/>
      <c r="M1846" s="183"/>
      <c r="N1846" s="184"/>
      <c r="O1846" s="185"/>
      <c r="P1846" s="186"/>
      <c r="Q1846" s="187"/>
      <c r="R1846" s="188">
        <f>G1847+J1847</f>
        <v>72.86060599999999</v>
      </c>
      <c r="S1846" s="657">
        <f>R1846+R1847</f>
        <v>77.710093999999984</v>
      </c>
      <c r="T1846" s="656">
        <f>E1846*S1846</f>
        <v>22.660263410399999</v>
      </c>
      <c r="U1846" s="649">
        <f>S1846*$U$5</f>
        <v>100.44017986511676</v>
      </c>
      <c r="V1846" s="649">
        <f>U1846*E1846</f>
        <v>29.288356448668051</v>
      </c>
    </row>
    <row r="1847" spans="1:22" ht="12">
      <c r="A1847" s="684"/>
      <c r="B1847" s="391" t="s">
        <v>490</v>
      </c>
      <c r="C1847" s="1653"/>
      <c r="E1847" s="585"/>
      <c r="G1847" s="482">
        <f>G1846*$J$1820/1000</f>
        <v>38.003965999999998</v>
      </c>
      <c r="H1847" s="483"/>
      <c r="I1847" s="484"/>
      <c r="J1847" s="482">
        <f>J1846*$Q$1820/1000</f>
        <v>34.856639999999999</v>
      </c>
      <c r="K1847" s="122"/>
      <c r="L1847" s="1654"/>
      <c r="M1847" s="423"/>
      <c r="N1847" s="323"/>
      <c r="O1847" s="324"/>
      <c r="P1847" s="325"/>
      <c r="Q1847" s="480"/>
      <c r="R1847" s="1579">
        <f>SUM(Q1847:Q1853)</f>
        <v>4.849488</v>
      </c>
      <c r="S1847" s="655"/>
      <c r="T1847" s="138"/>
      <c r="U1847" s="655"/>
      <c r="V1847" s="655"/>
    </row>
    <row r="1848" spans="1:22" ht="12">
      <c r="A1848" s="684"/>
      <c r="C1848" s="1653"/>
      <c r="E1848" s="585"/>
      <c r="I1848" s="121"/>
      <c r="K1848" s="122"/>
      <c r="L1848" s="1655"/>
      <c r="M1848" s="108"/>
      <c r="N1848" s="109"/>
      <c r="O1848" s="109"/>
      <c r="P1848" s="110"/>
      <c r="Q1848" s="111"/>
      <c r="R1848" s="1580"/>
      <c r="S1848" s="655"/>
      <c r="T1848" s="138"/>
      <c r="U1848" s="655"/>
      <c r="V1848" s="655"/>
    </row>
    <row r="1849" spans="1:22" ht="12">
      <c r="A1849" s="684"/>
      <c r="C1849" s="1653"/>
      <c r="E1849" s="585"/>
      <c r="I1849" s="121"/>
      <c r="K1849" s="122"/>
      <c r="L1849" s="1656" t="s">
        <v>377</v>
      </c>
      <c r="M1849" s="146" t="s">
        <v>30</v>
      </c>
      <c r="N1849" s="147">
        <v>5.0000000000000001E-3</v>
      </c>
      <c r="O1849" s="147">
        <f>E1846*N1849</f>
        <v>1.4580000000000001E-3</v>
      </c>
      <c r="P1849" s="148">
        <v>400</v>
      </c>
      <c r="Q1849" s="481">
        <f>N1849*P1849*$N$1818</f>
        <v>2.424744</v>
      </c>
      <c r="R1849" s="1580"/>
      <c r="S1849" s="655"/>
      <c r="T1849" s="138"/>
      <c r="U1849" s="655"/>
      <c r="V1849" s="655"/>
    </row>
    <row r="1850" spans="1:22" ht="12">
      <c r="A1850" s="684"/>
      <c r="C1850" s="1653"/>
      <c r="E1850" s="585"/>
      <c r="I1850" s="121"/>
      <c r="K1850" s="122"/>
      <c r="L1850" s="1594"/>
      <c r="M1850" s="203"/>
      <c r="N1850" s="151"/>
      <c r="O1850" s="159"/>
      <c r="P1850" s="152"/>
      <c r="Q1850" s="153"/>
      <c r="R1850" s="1580"/>
      <c r="S1850" s="655"/>
      <c r="T1850" s="138"/>
      <c r="U1850" s="655"/>
      <c r="V1850" s="655"/>
    </row>
    <row r="1851" spans="1:22" ht="12">
      <c r="A1851" s="684"/>
      <c r="C1851" s="1653"/>
      <c r="E1851" s="585"/>
      <c r="I1851" s="121"/>
      <c r="K1851" s="122"/>
      <c r="L1851" s="1594"/>
      <c r="M1851" s="203"/>
      <c r="N1851" s="151"/>
      <c r="O1851" s="159"/>
      <c r="P1851" s="152"/>
      <c r="Q1851" s="153"/>
      <c r="R1851" s="1580"/>
      <c r="S1851" s="655"/>
      <c r="T1851" s="138"/>
      <c r="U1851" s="655"/>
      <c r="V1851" s="655"/>
    </row>
    <row r="1852" spans="1:22" ht="12">
      <c r="A1852" s="684"/>
      <c r="C1852" s="1653"/>
      <c r="E1852" s="585"/>
      <c r="I1852" s="121"/>
      <c r="K1852" s="122"/>
      <c r="L1852" s="1594"/>
      <c r="M1852" s="203"/>
      <c r="N1852" s="151"/>
      <c r="O1852" s="159"/>
      <c r="P1852" s="152"/>
      <c r="Q1852" s="153"/>
      <c r="R1852" s="1580"/>
      <c r="S1852" s="655"/>
      <c r="T1852" s="138"/>
      <c r="U1852" s="655"/>
      <c r="V1852" s="655"/>
    </row>
    <row r="1853" spans="1:22" ht="12">
      <c r="A1853" s="684"/>
      <c r="C1853" s="1653"/>
      <c r="E1853" s="585"/>
      <c r="I1853" s="121"/>
      <c r="K1853" s="122"/>
      <c r="L1853" s="1" t="s">
        <v>378</v>
      </c>
      <c r="M1853" s="124" t="s">
        <v>36</v>
      </c>
      <c r="N1853" s="125">
        <v>2</v>
      </c>
      <c r="O1853" s="125">
        <f>E1846*N1853</f>
        <v>0.58320000000000005</v>
      </c>
      <c r="P1853" s="126">
        <v>1</v>
      </c>
      <c r="Q1853" s="481">
        <f>N1853*P1853*$N$1818</f>
        <v>2.424744</v>
      </c>
      <c r="R1853" s="1580"/>
      <c r="S1853" s="655"/>
      <c r="T1853" s="138"/>
      <c r="U1853" s="655"/>
      <c r="V1853" s="655"/>
    </row>
    <row r="1854" spans="1:22">
      <c r="A1854" s="683"/>
      <c r="B1854" s="288"/>
      <c r="C1854" s="289"/>
      <c r="D1854" s="290"/>
      <c r="E1854" s="128"/>
      <c r="F1854" s="129"/>
      <c r="G1854" s="130"/>
      <c r="H1854" s="129"/>
      <c r="I1854" s="131"/>
      <c r="J1854" s="130"/>
      <c r="K1854" s="278"/>
      <c r="L1854" s="2"/>
      <c r="M1854" s="133"/>
      <c r="N1854" s="135"/>
      <c r="O1854" s="134"/>
      <c r="P1854" s="129"/>
      <c r="Q1854" s="279"/>
      <c r="R1854" s="128"/>
      <c r="S1854" s="128"/>
      <c r="T1854" s="280"/>
      <c r="U1854" s="128"/>
      <c r="V1854" s="1288"/>
    </row>
    <row r="1855" spans="1:22" ht="12">
      <c r="A1855" s="1289">
        <f>A1846+1</f>
        <v>6</v>
      </c>
      <c r="B1855" s="391" t="s">
        <v>283</v>
      </c>
      <c r="C1855" s="1618" t="s">
        <v>573</v>
      </c>
      <c r="D1855" s="97" t="s">
        <v>39</v>
      </c>
      <c r="E1855" s="585">
        <f>1.8*27</f>
        <v>48.6</v>
      </c>
      <c r="G1855" s="59">
        <v>0</v>
      </c>
      <c r="I1855" s="121"/>
      <c r="J1855" s="59">
        <v>0</v>
      </c>
      <c r="K1855" s="122"/>
      <c r="L1855" s="182"/>
      <c r="M1855" s="183"/>
      <c r="N1855" s="184"/>
      <c r="O1855" s="184"/>
      <c r="P1855" s="186"/>
      <c r="Q1855" s="187"/>
      <c r="R1855" s="188">
        <f>G1856+J1856</f>
        <v>0</v>
      </c>
      <c r="S1855" s="657">
        <f>R1855+R1856</f>
        <v>3.6977346</v>
      </c>
      <c r="T1855" s="656">
        <f>E1855*S1855</f>
        <v>179.70990155999999</v>
      </c>
      <c r="U1855" s="649">
        <f>S1855*$U$5</f>
        <v>4.779316420817425</v>
      </c>
      <c r="V1855" s="649">
        <f>U1855*E1855</f>
        <v>232.27477805172686</v>
      </c>
    </row>
    <row r="1856" spans="1:22" ht="22.5">
      <c r="A1856" s="684"/>
      <c r="C1856" s="1619"/>
      <c r="E1856" s="585"/>
      <c r="G1856" s="189">
        <f>G1855*$J$1820/1000</f>
        <v>0</v>
      </c>
      <c r="I1856" s="121"/>
      <c r="J1856" s="189">
        <f>J1855*$Q$1820/1000</f>
        <v>0</v>
      </c>
      <c r="K1856" s="122"/>
      <c r="L1856" s="190" t="s">
        <v>491</v>
      </c>
      <c r="M1856" s="341" t="s">
        <v>39</v>
      </c>
      <c r="N1856" s="342">
        <v>1</v>
      </c>
      <c r="O1856" s="343">
        <f>E1855*N1856</f>
        <v>48.6</v>
      </c>
      <c r="P1856" s="193">
        <v>3.05</v>
      </c>
      <c r="Q1856" s="194">
        <f>N1856*P1856*$N$1818</f>
        <v>3.6977346</v>
      </c>
      <c r="R1856" s="585">
        <f>SUM(Q1856:Q1856)</f>
        <v>3.6977346</v>
      </c>
      <c r="S1856" s="655"/>
      <c r="T1856" s="138"/>
      <c r="U1856" s="655"/>
      <c r="V1856" s="655"/>
    </row>
    <row r="1857" spans="1:22" ht="12">
      <c r="A1857" s="683"/>
      <c r="B1857" s="288"/>
      <c r="C1857" s="1663"/>
      <c r="D1857" s="290"/>
      <c r="E1857" s="128"/>
      <c r="F1857" s="129"/>
      <c r="G1857" s="130"/>
      <c r="H1857" s="129"/>
      <c r="I1857" s="131"/>
      <c r="J1857" s="130"/>
      <c r="K1857" s="278"/>
      <c r="L1857" s="136"/>
      <c r="O1857" s="57"/>
      <c r="Q1857" s="137"/>
      <c r="R1857" s="585"/>
      <c r="S1857" s="585"/>
      <c r="T1857" s="138"/>
      <c r="U1857" s="585"/>
      <c r="V1857" s="655"/>
    </row>
    <row r="1858" spans="1:22" s="479" customFormat="1" ht="12">
      <c r="A1858" s="1522">
        <f>A1855+1</f>
        <v>7</v>
      </c>
      <c r="B1858" s="1260" t="s">
        <v>492</v>
      </c>
      <c r="C1858" s="1647" t="s">
        <v>572</v>
      </c>
      <c r="D1858" s="1261" t="s">
        <v>30</v>
      </c>
      <c r="E1858" s="1204">
        <f>(91.7)/1000*24</f>
        <v>2.2008000000000001</v>
      </c>
      <c r="F1858" s="547"/>
      <c r="G1858" s="482">
        <v>50.1</v>
      </c>
      <c r="H1858" s="547"/>
      <c r="I1858" s="548"/>
      <c r="J1858" s="482">
        <v>3.2</v>
      </c>
      <c r="K1858" s="549"/>
      <c r="L1858" s="550"/>
      <c r="M1858" s="551"/>
      <c r="N1858" s="552"/>
      <c r="O1858" s="552"/>
      <c r="P1858" s="547"/>
      <c r="Q1858" s="553"/>
      <c r="R1858" s="468">
        <f>G1859+J1859</f>
        <v>133.42059900000001</v>
      </c>
      <c r="S1858" s="651">
        <f>R1858+R1859</f>
        <v>133.42059900000001</v>
      </c>
      <c r="T1858" s="650">
        <f>E1858*S1858</f>
        <v>293.63205427920002</v>
      </c>
      <c r="U1858" s="649">
        <f>S1858*$U$5</f>
        <v>172.4459239654455</v>
      </c>
      <c r="V1858" s="649">
        <f>U1858*E1858</f>
        <v>379.51898946315248</v>
      </c>
    </row>
    <row r="1859" spans="1:22" s="479" customFormat="1" ht="12">
      <c r="A1859" s="1523"/>
      <c r="B1859" s="1262"/>
      <c r="C1859" s="1648"/>
      <c r="D1859" s="1263"/>
      <c r="E1859" s="610"/>
      <c r="F1859" s="483"/>
      <c r="G1859" s="482">
        <f>G1858*$J$1820/1000</f>
        <v>123.636279</v>
      </c>
      <c r="H1859" s="483"/>
      <c r="I1859" s="484"/>
      <c r="J1859" s="482">
        <f>J1858*$Q$1820/1000</f>
        <v>9.7843199999999992</v>
      </c>
      <c r="K1859" s="554"/>
      <c r="L1859" s="1645"/>
      <c r="M1859" s="555"/>
      <c r="N1859" s="556"/>
      <c r="O1859" s="557"/>
      <c r="P1859" s="558"/>
      <c r="Q1859" s="480"/>
      <c r="R1859" s="1650">
        <f>SUM(Q1859:Q1860)</f>
        <v>0</v>
      </c>
      <c r="S1859" s="648"/>
      <c r="T1859" s="573"/>
      <c r="U1859" s="648"/>
      <c r="V1859" s="648"/>
    </row>
    <row r="1860" spans="1:22" s="479" customFormat="1" ht="12">
      <c r="A1860" s="1523"/>
      <c r="C1860" s="1648"/>
      <c r="D1860" s="1263"/>
      <c r="E1860" s="610"/>
      <c r="F1860" s="483"/>
      <c r="G1860" s="559"/>
      <c r="H1860" s="483"/>
      <c r="I1860" s="484"/>
      <c r="J1860" s="559"/>
      <c r="K1860" s="554"/>
      <c r="L1860" s="1649"/>
      <c r="M1860" s="560"/>
      <c r="N1860" s="561"/>
      <c r="O1860" s="561"/>
      <c r="P1860" s="562"/>
      <c r="Q1860" s="563"/>
      <c r="R1860" s="1651"/>
      <c r="S1860" s="648"/>
      <c r="T1860" s="573"/>
      <c r="U1860" s="648"/>
      <c r="V1860" s="648"/>
    </row>
    <row r="1861" spans="1:22" s="479" customFormat="1">
      <c r="A1861" s="1524"/>
      <c r="B1861" s="1264"/>
      <c r="C1861" s="1265"/>
      <c r="D1861" s="1266"/>
      <c r="E1861" s="564"/>
      <c r="F1861" s="565"/>
      <c r="G1861" s="566"/>
      <c r="H1861" s="565"/>
      <c r="I1861" s="567"/>
      <c r="J1861" s="566"/>
      <c r="K1861" s="568"/>
      <c r="L1861" s="569"/>
      <c r="M1861" s="570"/>
      <c r="N1861" s="571"/>
      <c r="O1861" s="571"/>
      <c r="P1861" s="483"/>
      <c r="Q1861" s="572"/>
      <c r="R1861" s="610"/>
      <c r="S1861" s="610"/>
      <c r="T1861" s="573"/>
      <c r="U1861" s="610"/>
      <c r="V1861" s="648"/>
    </row>
    <row r="1862" spans="1:22" s="479" customFormat="1" ht="12">
      <c r="A1862" s="1525">
        <f>A1858+1</f>
        <v>8</v>
      </c>
      <c r="B1862" s="1262" t="s">
        <v>33</v>
      </c>
      <c r="C1862" s="1647" t="s">
        <v>571</v>
      </c>
      <c r="D1862" s="1263" t="s">
        <v>39</v>
      </c>
      <c r="E1862" s="610">
        <f>32.1*24</f>
        <v>770.40000000000009</v>
      </c>
      <c r="F1862" s="483"/>
      <c r="G1862" s="559">
        <v>0</v>
      </c>
      <c r="H1862" s="483"/>
      <c r="I1862" s="484"/>
      <c r="J1862" s="559">
        <v>0</v>
      </c>
      <c r="K1862" s="554"/>
      <c r="L1862" s="550"/>
      <c r="M1862" s="551"/>
      <c r="N1862" s="552"/>
      <c r="O1862" s="552"/>
      <c r="P1862" s="547"/>
      <c r="Q1862" s="553"/>
      <c r="R1862" s="468">
        <f>G1863+J1863</f>
        <v>0</v>
      </c>
      <c r="S1862" s="651">
        <f>R1862+R1863</f>
        <v>0.98202132000000009</v>
      </c>
      <c r="T1862" s="650">
        <f>E1862*S1862</f>
        <v>756.54922492800017</v>
      </c>
      <c r="U1862" s="649">
        <f>S1862*$U$5</f>
        <v>1.2692610822498738</v>
      </c>
      <c r="V1862" s="649">
        <f>U1862*E1862</f>
        <v>977.83873776530288</v>
      </c>
    </row>
    <row r="1863" spans="1:22" s="479" customFormat="1" ht="12">
      <c r="A1863" s="1523"/>
      <c r="B1863" s="479" t="s">
        <v>546</v>
      </c>
      <c r="C1863" s="1648"/>
      <c r="D1863" s="1263"/>
      <c r="E1863" s="610"/>
      <c r="F1863" s="483"/>
      <c r="G1863" s="482">
        <f>G1862*$J$1820/1000</f>
        <v>0</v>
      </c>
      <c r="H1863" s="483"/>
      <c r="I1863" s="484"/>
      <c r="J1863" s="482">
        <f>J1862*$Q$1820/1000</f>
        <v>0</v>
      </c>
      <c r="K1863" s="554"/>
      <c r="L1863" s="1645" t="s">
        <v>497</v>
      </c>
      <c r="M1863" s="555" t="s">
        <v>39</v>
      </c>
      <c r="N1863" s="556">
        <v>1</v>
      </c>
      <c r="O1863" s="557">
        <f>E1862*N1863</f>
        <v>770.40000000000009</v>
      </c>
      <c r="P1863" s="193">
        <v>0.81</v>
      </c>
      <c r="Q1863" s="480">
        <f>N1863*P1863*$N$1818</f>
        <v>0.98202132000000009</v>
      </c>
      <c r="R1863" s="610">
        <f>SUM(Q1863:Q1863)</f>
        <v>0.98202132000000009</v>
      </c>
      <c r="S1863" s="648"/>
      <c r="T1863" s="573"/>
      <c r="U1863" s="648"/>
      <c r="V1863" s="648"/>
    </row>
    <row r="1864" spans="1:22" s="479" customFormat="1" ht="12">
      <c r="A1864" s="1523"/>
      <c r="C1864" s="1648"/>
      <c r="D1864" s="1263"/>
      <c r="E1864" s="610"/>
      <c r="F1864" s="483"/>
      <c r="G1864" s="559"/>
      <c r="H1864" s="483"/>
      <c r="I1864" s="484"/>
      <c r="J1864" s="559"/>
      <c r="K1864" s="554"/>
      <c r="L1864" s="1646"/>
      <c r="M1864" s="574"/>
      <c r="N1864" s="575"/>
      <c r="O1864" s="575"/>
      <c r="P1864" s="576"/>
      <c r="Q1864" s="577"/>
      <c r="R1864" s="610"/>
      <c r="S1864" s="610"/>
      <c r="T1864" s="573"/>
      <c r="U1864" s="610"/>
      <c r="V1864" s="648"/>
    </row>
    <row r="1865" spans="1:22" s="479" customFormat="1" ht="12">
      <c r="A1865" s="1524"/>
      <c r="B1865" s="1264"/>
      <c r="C1865" s="2132"/>
      <c r="D1865" s="1266"/>
      <c r="E1865" s="564"/>
      <c r="F1865" s="565"/>
      <c r="G1865" s="566"/>
      <c r="H1865" s="565"/>
      <c r="I1865" s="567"/>
      <c r="J1865" s="566"/>
      <c r="K1865" s="568"/>
      <c r="L1865" s="569"/>
      <c r="M1865" s="570"/>
      <c r="N1865" s="571"/>
      <c r="O1865" s="571"/>
      <c r="P1865" s="483"/>
      <c r="Q1865" s="572"/>
      <c r="R1865" s="610"/>
      <c r="S1865" s="610"/>
      <c r="T1865" s="573"/>
      <c r="U1865" s="610"/>
      <c r="V1865" s="648"/>
    </row>
    <row r="1866" spans="1:22" s="479" customFormat="1" ht="12">
      <c r="A1866" s="1525">
        <f>A1862+1</f>
        <v>9</v>
      </c>
      <c r="B1866" s="1262" t="s">
        <v>33</v>
      </c>
      <c r="C1866" s="1647" t="s">
        <v>570</v>
      </c>
      <c r="D1866" s="1263" t="s">
        <v>39</v>
      </c>
      <c r="E1866" s="610">
        <f>26.16*24</f>
        <v>627.84</v>
      </c>
      <c r="F1866" s="483"/>
      <c r="G1866" s="559">
        <v>0</v>
      </c>
      <c r="H1866" s="483"/>
      <c r="I1866" s="484"/>
      <c r="J1866" s="559">
        <v>0</v>
      </c>
      <c r="K1866" s="554"/>
      <c r="L1866" s="550"/>
      <c r="M1866" s="551"/>
      <c r="N1866" s="552"/>
      <c r="O1866" s="552"/>
      <c r="P1866" s="547"/>
      <c r="Q1866" s="553"/>
      <c r="R1866" s="468">
        <f>G1867+J1867</f>
        <v>0</v>
      </c>
      <c r="S1866" s="651">
        <f>R1866+R1867</f>
        <v>0.80016552000000007</v>
      </c>
      <c r="T1866" s="650">
        <f>E1866*S1866</f>
        <v>502.37592007680007</v>
      </c>
      <c r="U1866" s="649">
        <f>S1866*$U$5</f>
        <v>1.0342127336850824</v>
      </c>
      <c r="V1866" s="649">
        <f>U1866*E1866</f>
        <v>649.32012271684221</v>
      </c>
    </row>
    <row r="1867" spans="1:22" s="479" customFormat="1" ht="12">
      <c r="A1867" s="1523"/>
      <c r="B1867" s="479" t="s">
        <v>546</v>
      </c>
      <c r="C1867" s="1648"/>
      <c r="D1867" s="1263"/>
      <c r="E1867" s="610"/>
      <c r="F1867" s="483"/>
      <c r="G1867" s="482">
        <f>G1866*$J$1820/1000</f>
        <v>0</v>
      </c>
      <c r="H1867" s="483"/>
      <c r="I1867" s="484"/>
      <c r="J1867" s="482">
        <f>J1866*$Q$1820/1000</f>
        <v>0</v>
      </c>
      <c r="K1867" s="554"/>
      <c r="L1867" s="1645" t="s">
        <v>498</v>
      </c>
      <c r="M1867" s="555" t="s">
        <v>39</v>
      </c>
      <c r="N1867" s="556">
        <v>1</v>
      </c>
      <c r="O1867" s="557">
        <f>E1866*N1867</f>
        <v>627.84</v>
      </c>
      <c r="P1867" s="193">
        <v>0.66</v>
      </c>
      <c r="Q1867" s="480">
        <f>N1867*P1867*$N$1818</f>
        <v>0.80016552000000007</v>
      </c>
      <c r="R1867" s="610">
        <f>SUM(Q1867:Q1867)</f>
        <v>0.80016552000000007</v>
      </c>
      <c r="S1867" s="648"/>
      <c r="T1867" s="573"/>
      <c r="U1867" s="648"/>
      <c r="V1867" s="648"/>
    </row>
    <row r="1868" spans="1:22" s="479" customFormat="1" ht="12">
      <c r="A1868" s="1523"/>
      <c r="C1868" s="1648"/>
      <c r="D1868" s="1263"/>
      <c r="E1868" s="610"/>
      <c r="F1868" s="483"/>
      <c r="G1868" s="559"/>
      <c r="H1868" s="483"/>
      <c r="I1868" s="484"/>
      <c r="J1868" s="559"/>
      <c r="K1868" s="554"/>
      <c r="L1868" s="1646"/>
      <c r="M1868" s="574"/>
      <c r="N1868" s="575"/>
      <c r="O1868" s="575"/>
      <c r="P1868" s="576"/>
      <c r="Q1868" s="577"/>
      <c r="R1868" s="610"/>
      <c r="S1868" s="610"/>
      <c r="T1868" s="573"/>
      <c r="U1868" s="610"/>
      <c r="V1868" s="648"/>
    </row>
    <row r="1869" spans="1:22" s="479" customFormat="1" ht="12">
      <c r="A1869" s="1524"/>
      <c r="B1869" s="1264"/>
      <c r="C1869" s="2132"/>
      <c r="D1869" s="1266"/>
      <c r="E1869" s="564"/>
      <c r="F1869" s="565"/>
      <c r="G1869" s="566"/>
      <c r="H1869" s="565"/>
      <c r="I1869" s="567"/>
      <c r="J1869" s="566"/>
      <c r="K1869" s="568"/>
      <c r="L1869" s="569"/>
      <c r="M1869" s="570"/>
      <c r="N1869" s="571"/>
      <c r="O1869" s="571"/>
      <c r="P1869" s="483"/>
      <c r="Q1869" s="572"/>
      <c r="R1869" s="610"/>
      <c r="S1869" s="610"/>
      <c r="T1869" s="573"/>
      <c r="U1869" s="610"/>
      <c r="V1869" s="648"/>
    </row>
    <row r="1870" spans="1:22" s="479" customFormat="1" ht="12">
      <c r="A1870" s="1525">
        <f>A1866+1</f>
        <v>10</v>
      </c>
      <c r="B1870" s="1262" t="s">
        <v>33</v>
      </c>
      <c r="C1870" s="1647" t="s">
        <v>560</v>
      </c>
      <c r="D1870" s="1263" t="s">
        <v>39</v>
      </c>
      <c r="E1870" s="610">
        <f>(10.84+8.4)*24</f>
        <v>461.76000000000005</v>
      </c>
      <c r="F1870" s="483"/>
      <c r="G1870" s="559">
        <v>0</v>
      </c>
      <c r="H1870" s="483"/>
      <c r="I1870" s="484"/>
      <c r="J1870" s="559">
        <v>0</v>
      </c>
      <c r="K1870" s="554"/>
      <c r="L1870" s="550"/>
      <c r="M1870" s="551"/>
      <c r="N1870" s="552"/>
      <c r="O1870" s="552"/>
      <c r="P1870" s="547"/>
      <c r="Q1870" s="553"/>
      <c r="R1870" s="468">
        <f>G1871+J1871</f>
        <v>0</v>
      </c>
      <c r="S1870" s="651">
        <f>R1870+R1871</f>
        <v>0.92140272000000001</v>
      </c>
      <c r="T1870" s="650">
        <f>E1870*S1870</f>
        <v>425.46691998720007</v>
      </c>
      <c r="U1870" s="649">
        <f>S1870*$U$5</f>
        <v>1.1909116327282765</v>
      </c>
      <c r="V1870" s="649">
        <f>U1870*E1870</f>
        <v>549.91535552860898</v>
      </c>
    </row>
    <row r="1871" spans="1:22" s="479" customFormat="1" ht="12">
      <c r="A1871" s="1523"/>
      <c r="B1871" s="479" t="s">
        <v>546</v>
      </c>
      <c r="C1871" s="1648"/>
      <c r="D1871" s="1263"/>
      <c r="E1871" s="610"/>
      <c r="F1871" s="483"/>
      <c r="G1871" s="482">
        <f>G1870*$J$1820/1000</f>
        <v>0</v>
      </c>
      <c r="H1871" s="483"/>
      <c r="I1871" s="484"/>
      <c r="J1871" s="482">
        <f>J1870*$Q$1820/1000</f>
        <v>0</v>
      </c>
      <c r="K1871" s="554"/>
      <c r="L1871" s="1645" t="s">
        <v>501</v>
      </c>
      <c r="M1871" s="555" t="s">
        <v>39</v>
      </c>
      <c r="N1871" s="556">
        <v>1</v>
      </c>
      <c r="O1871" s="557">
        <f>E1870*N1871</f>
        <v>461.76000000000005</v>
      </c>
      <c r="P1871" s="193">
        <v>0.76</v>
      </c>
      <c r="Q1871" s="480">
        <f>N1871*P1871*$N$1818</f>
        <v>0.92140272000000001</v>
      </c>
      <c r="R1871" s="610">
        <f>SUM(Q1871:Q1871)</f>
        <v>0.92140272000000001</v>
      </c>
      <c r="S1871" s="648"/>
      <c r="T1871" s="573"/>
      <c r="U1871" s="648"/>
      <c r="V1871" s="648"/>
    </row>
    <row r="1872" spans="1:22" s="479" customFormat="1" ht="12">
      <c r="A1872" s="1523"/>
      <c r="C1872" s="1648"/>
      <c r="D1872" s="1263"/>
      <c r="E1872" s="610"/>
      <c r="F1872" s="483"/>
      <c r="G1872" s="559"/>
      <c r="H1872" s="483"/>
      <c r="I1872" s="484"/>
      <c r="J1872" s="559"/>
      <c r="K1872" s="554"/>
      <c r="L1872" s="1646"/>
      <c r="M1872" s="574"/>
      <c r="N1872" s="575"/>
      <c r="O1872" s="575"/>
      <c r="P1872" s="576"/>
      <c r="Q1872" s="577"/>
      <c r="R1872" s="610"/>
      <c r="S1872" s="610"/>
      <c r="T1872" s="573"/>
      <c r="U1872" s="610"/>
      <c r="V1872" s="648"/>
    </row>
    <row r="1873" spans="1:22" s="479" customFormat="1">
      <c r="A1873" s="1524"/>
      <c r="B1873" s="1264"/>
      <c r="C1873" s="1265"/>
      <c r="D1873" s="1266"/>
      <c r="E1873" s="564"/>
      <c r="F1873" s="565"/>
      <c r="G1873" s="566"/>
      <c r="H1873" s="565"/>
      <c r="I1873" s="567"/>
      <c r="J1873" s="566"/>
      <c r="K1873" s="568"/>
      <c r="L1873" s="569"/>
      <c r="M1873" s="570"/>
      <c r="N1873" s="571"/>
      <c r="O1873" s="571"/>
      <c r="P1873" s="483"/>
      <c r="Q1873" s="572"/>
      <c r="R1873" s="610"/>
      <c r="S1873" s="610"/>
      <c r="T1873" s="573"/>
      <c r="U1873" s="610"/>
      <c r="V1873" s="648"/>
    </row>
    <row r="1874" spans="1:22" ht="12">
      <c r="A1874" s="1289">
        <f>A1870+1</f>
        <v>11</v>
      </c>
      <c r="B1874" s="1262" t="s">
        <v>33</v>
      </c>
      <c r="C1874" s="1618" t="s">
        <v>496</v>
      </c>
      <c r="D1874" s="97" t="s">
        <v>27</v>
      </c>
      <c r="E1874" s="585">
        <f>2.75*24</f>
        <v>66</v>
      </c>
      <c r="G1874" s="59">
        <v>0</v>
      </c>
      <c r="I1874" s="121"/>
      <c r="J1874" s="59">
        <v>0</v>
      </c>
      <c r="K1874" s="122"/>
      <c r="L1874" s="182"/>
      <c r="M1874" s="183"/>
      <c r="N1874" s="184"/>
      <c r="O1874" s="184"/>
      <c r="P1874" s="186"/>
      <c r="Q1874" s="187"/>
      <c r="R1874" s="188">
        <f>G1875+J1875</f>
        <v>0</v>
      </c>
      <c r="S1874" s="657">
        <f>R1874+R1875</f>
        <v>0.50919623999999997</v>
      </c>
      <c r="T1874" s="656">
        <f>E1874*S1874</f>
        <v>33.606951840000001</v>
      </c>
      <c r="U1874" s="649">
        <f>S1874*$U$5</f>
        <v>0.65813537598141592</v>
      </c>
      <c r="V1874" s="649">
        <f>U1874*E1874</f>
        <v>43.436934814773451</v>
      </c>
    </row>
    <row r="1875" spans="1:22" ht="33.75">
      <c r="A1875" s="684"/>
      <c r="B1875" s="95" t="s">
        <v>546</v>
      </c>
      <c r="C1875" s="1619"/>
      <c r="E1875" s="585"/>
      <c r="G1875" s="189">
        <f>G1874*$J$1820/1000</f>
        <v>0</v>
      </c>
      <c r="I1875" s="121"/>
      <c r="J1875" s="189">
        <f>J1874*$Q$1820/1000</f>
        <v>0</v>
      </c>
      <c r="K1875" s="122"/>
      <c r="L1875" s="190" t="s">
        <v>496</v>
      </c>
      <c r="M1875" s="341" t="s">
        <v>27</v>
      </c>
      <c r="N1875" s="342">
        <v>1</v>
      </c>
      <c r="O1875" s="343">
        <f>E1874*N1875</f>
        <v>66</v>
      </c>
      <c r="P1875" s="193">
        <v>0.42</v>
      </c>
      <c r="Q1875" s="194">
        <f>N1875*P1875*$N$1818</f>
        <v>0.50919623999999997</v>
      </c>
      <c r="R1875" s="585">
        <f>SUM(Q1875:Q1875)</f>
        <v>0.50919623999999997</v>
      </c>
      <c r="S1875" s="655"/>
      <c r="T1875" s="138"/>
      <c r="U1875" s="655"/>
      <c r="V1875" s="655"/>
    </row>
    <row r="1876" spans="1:22">
      <c r="A1876" s="683"/>
      <c r="B1876" s="288"/>
      <c r="C1876" s="289"/>
      <c r="D1876" s="290"/>
      <c r="E1876" s="128"/>
      <c r="F1876" s="129"/>
      <c r="G1876" s="130"/>
      <c r="H1876" s="129"/>
      <c r="I1876" s="131"/>
      <c r="J1876" s="130"/>
      <c r="K1876" s="278"/>
      <c r="L1876" s="136"/>
      <c r="O1876" s="57"/>
      <c r="Q1876" s="137"/>
      <c r="R1876" s="585"/>
      <c r="S1876" s="585"/>
      <c r="T1876" s="138"/>
      <c r="U1876" s="585"/>
      <c r="V1876" s="655"/>
    </row>
    <row r="1877" spans="1:22" ht="12">
      <c r="A1877" s="1289">
        <f>A1874+1</f>
        <v>12</v>
      </c>
      <c r="B1877" s="391" t="s">
        <v>283</v>
      </c>
      <c r="C1877" s="1618" t="s">
        <v>565</v>
      </c>
      <c r="D1877" s="97" t="s">
        <v>30</v>
      </c>
      <c r="E1877" s="585">
        <f>0.8*24/1000</f>
        <v>1.9200000000000002E-2</v>
      </c>
      <c r="G1877" s="59">
        <v>0</v>
      </c>
      <c r="I1877" s="121"/>
      <c r="J1877" s="59">
        <v>0</v>
      </c>
      <c r="K1877" s="122"/>
      <c r="L1877" s="182"/>
      <c r="M1877" s="183"/>
      <c r="N1877" s="184"/>
      <c r="O1877" s="184"/>
      <c r="P1877" s="186"/>
      <c r="Q1877" s="187"/>
      <c r="R1877" s="188">
        <f>G1878+J1878</f>
        <v>0</v>
      </c>
      <c r="S1877" s="657">
        <f>R1877+R1878</f>
        <v>580.93229124000004</v>
      </c>
      <c r="T1877" s="656">
        <f>E1877*S1877</f>
        <v>11.153899991808002</v>
      </c>
      <c r="U1877" s="649">
        <f>S1877*$U$5</f>
        <v>750.854114545274</v>
      </c>
      <c r="V1877" s="649">
        <f>U1877*E1877</f>
        <v>14.416398999269262</v>
      </c>
    </row>
    <row r="1878" spans="1:22" ht="22.5">
      <c r="A1878" s="684"/>
      <c r="C1878" s="1619"/>
      <c r="E1878" s="585"/>
      <c r="G1878" s="189">
        <f>G1877*$J$1820/1000</f>
        <v>0</v>
      </c>
      <c r="I1878" s="121"/>
      <c r="J1878" s="189">
        <f>J1877*$Q$1820/1000</f>
        <v>0</v>
      </c>
      <c r="K1878" s="122"/>
      <c r="L1878" s="190" t="s">
        <v>502</v>
      </c>
      <c r="M1878" s="191" t="s">
        <v>30</v>
      </c>
      <c r="N1878" s="342">
        <v>1</v>
      </c>
      <c r="O1878" s="343">
        <f>E1877*N1878</f>
        <v>1.9200000000000002E-2</v>
      </c>
      <c r="P1878" s="193">
        <v>479.17</v>
      </c>
      <c r="Q1878" s="194">
        <f>N1878*P1878*$N$1818</f>
        <v>580.93229124000004</v>
      </c>
      <c r="R1878" s="585">
        <f>SUM(Q1878:Q1878)</f>
        <v>580.93229124000004</v>
      </c>
      <c r="S1878" s="655"/>
      <c r="T1878" s="138"/>
      <c r="U1878" s="655"/>
      <c r="V1878" s="655"/>
    </row>
    <row r="1879" spans="1:22">
      <c r="A1879" s="683"/>
      <c r="B1879" s="288"/>
      <c r="C1879" s="289"/>
      <c r="D1879" s="290"/>
      <c r="E1879" s="128"/>
      <c r="F1879" s="129"/>
      <c r="G1879" s="130"/>
      <c r="H1879" s="129"/>
      <c r="I1879" s="131"/>
      <c r="J1879" s="130"/>
      <c r="K1879" s="278"/>
      <c r="L1879" s="136"/>
      <c r="O1879" s="57"/>
      <c r="Q1879" s="137"/>
      <c r="R1879" s="585"/>
      <c r="S1879" s="585"/>
      <c r="T1879" s="138"/>
      <c r="U1879" s="585"/>
      <c r="V1879" s="655"/>
    </row>
    <row r="1880" spans="1:22" s="77" customFormat="1" ht="12">
      <c r="A1880" s="1522">
        <f>A1877+1</f>
        <v>13</v>
      </c>
      <c r="B1880" s="1060" t="s">
        <v>382</v>
      </c>
      <c r="C1880" s="1591" t="s">
        <v>569</v>
      </c>
      <c r="D1880" s="1243" t="s">
        <v>359</v>
      </c>
      <c r="E1880" s="1267">
        <f>10.8*24/100</f>
        <v>2.5920000000000005</v>
      </c>
      <c r="F1880" s="313"/>
      <c r="G1880" s="314">
        <v>21.4</v>
      </c>
      <c r="H1880" s="313"/>
      <c r="I1880" s="315"/>
      <c r="J1880" s="314">
        <v>0.03</v>
      </c>
      <c r="K1880" s="316"/>
      <c r="L1880" s="392"/>
      <c r="M1880" s="318"/>
      <c r="N1880" s="319"/>
      <c r="O1880" s="523"/>
      <c r="P1880" s="313"/>
      <c r="Q1880" s="320"/>
      <c r="R1880" s="321">
        <f>G1881+J1881</f>
        <v>52.902434</v>
      </c>
      <c r="S1880" s="654">
        <f>R1880+R1881</f>
        <v>79.115856435200001</v>
      </c>
      <c r="T1880" s="653">
        <f>E1880*S1880</f>
        <v>205.06829988003844</v>
      </c>
      <c r="U1880" s="649">
        <f>S1880*$U$5</f>
        <v>102.25712570279796</v>
      </c>
      <c r="V1880" s="649">
        <f>U1880*E1880</f>
        <v>265.05046982165237</v>
      </c>
    </row>
    <row r="1881" spans="1:22" s="77" customFormat="1" ht="12">
      <c r="A1881" s="1281"/>
      <c r="B1881" s="292"/>
      <c r="C1881" s="1592"/>
      <c r="D1881" s="100"/>
      <c r="E1881" s="598"/>
      <c r="F1881" s="78"/>
      <c r="G1881" s="482">
        <f>G1880*$J$1820/1000</f>
        <v>52.810705999999996</v>
      </c>
      <c r="H1881" s="483"/>
      <c r="I1881" s="484"/>
      <c r="J1881" s="482">
        <f>J1880*$Q$1820/1000</f>
        <v>9.172799999999999E-2</v>
      </c>
      <c r="K1881" s="79"/>
      <c r="L1881" s="393" t="s">
        <v>383</v>
      </c>
      <c r="M1881" s="394" t="s">
        <v>36</v>
      </c>
      <c r="N1881" s="395">
        <v>27.3</v>
      </c>
      <c r="O1881" s="395">
        <f>E1880*N1881</f>
        <v>70.761600000000016</v>
      </c>
      <c r="P1881" s="583">
        <v>0.79200000000000004</v>
      </c>
      <c r="Q1881" s="480">
        <f>N1881*P1881*$N$1818</f>
        <v>26.213422435200002</v>
      </c>
      <c r="R1881" s="598">
        <f>SUM(Q1881:Q1881)</f>
        <v>26.213422435200002</v>
      </c>
      <c r="S1881" s="652"/>
      <c r="T1881" s="82"/>
      <c r="U1881" s="652"/>
      <c r="V1881" s="652"/>
    </row>
    <row r="1882" spans="1:22" s="77" customFormat="1" ht="12">
      <c r="A1882" s="1281"/>
      <c r="C1882" s="1592"/>
      <c r="D1882" s="100"/>
      <c r="E1882" s="598"/>
      <c r="F1882" s="78"/>
      <c r="G1882" s="80"/>
      <c r="H1882" s="78"/>
      <c r="I1882" s="81"/>
      <c r="J1882" s="80"/>
      <c r="K1882" s="79"/>
      <c r="L1882" s="399"/>
      <c r="M1882" s="102"/>
      <c r="N1882" s="103"/>
      <c r="O1882" s="101"/>
      <c r="P1882" s="78"/>
      <c r="Q1882" s="112"/>
      <c r="R1882" s="598"/>
      <c r="S1882" s="598"/>
      <c r="T1882" s="82"/>
      <c r="U1882" s="598"/>
      <c r="V1882" s="652"/>
    </row>
    <row r="1883" spans="1:22" s="77" customFormat="1" ht="12">
      <c r="A1883" s="1281"/>
      <c r="C1883" s="1592"/>
      <c r="D1883" s="100"/>
      <c r="E1883" s="598"/>
      <c r="F1883" s="78"/>
      <c r="G1883" s="80"/>
      <c r="H1883" s="78"/>
      <c r="I1883" s="81"/>
      <c r="J1883" s="80"/>
      <c r="K1883" s="79"/>
      <c r="L1883" s="399"/>
      <c r="M1883" s="102"/>
      <c r="N1883" s="103"/>
      <c r="O1883" s="101"/>
      <c r="P1883" s="78"/>
      <c r="Q1883" s="112"/>
      <c r="R1883" s="598"/>
      <c r="S1883" s="598"/>
      <c r="T1883" s="82"/>
      <c r="U1883" s="598"/>
      <c r="V1883" s="652"/>
    </row>
    <row r="1884" spans="1:22" s="77" customFormat="1">
      <c r="A1884" s="1282"/>
      <c r="B1884" s="293"/>
      <c r="C1884" s="1202"/>
      <c r="D1884" s="295"/>
      <c r="E1884" s="83"/>
      <c r="F1884" s="84"/>
      <c r="G1884" s="85"/>
      <c r="H1884" s="84"/>
      <c r="I1884" s="86"/>
      <c r="J1884" s="85"/>
      <c r="K1884" s="327"/>
      <c r="L1884" s="403"/>
      <c r="M1884" s="113"/>
      <c r="N1884" s="114"/>
      <c r="O1884" s="501"/>
      <c r="P1884" s="84"/>
      <c r="Q1884" s="328"/>
      <c r="R1884" s="83"/>
      <c r="S1884" s="83"/>
      <c r="T1884" s="329"/>
      <c r="U1884" s="83"/>
      <c r="V1884" s="1283"/>
    </row>
    <row r="1885" spans="1:22" ht="12">
      <c r="A1885" s="685">
        <f>A1880+1</f>
        <v>14</v>
      </c>
      <c r="B1885" s="390" t="s">
        <v>493</v>
      </c>
      <c r="C1885" s="1657" t="s">
        <v>568</v>
      </c>
      <c r="D1885" s="463" t="s">
        <v>30</v>
      </c>
      <c r="E1885" s="1205">
        <f>(238.6)/1000*2</f>
        <v>0.47720000000000001</v>
      </c>
      <c r="F1885" s="186"/>
      <c r="G1885" s="189">
        <v>35.9</v>
      </c>
      <c r="H1885" s="186"/>
      <c r="I1885" s="199"/>
      <c r="J1885" s="189">
        <v>0.2</v>
      </c>
      <c r="K1885" s="200"/>
      <c r="L1885" s="182"/>
      <c r="M1885" s="659"/>
      <c r="N1885" s="184"/>
      <c r="O1885" s="184"/>
      <c r="P1885" s="186"/>
      <c r="Q1885" s="187"/>
      <c r="R1885" s="188">
        <f>G1886+J1886</f>
        <v>89.205180999999996</v>
      </c>
      <c r="S1885" s="657">
        <f>R1885+R1886</f>
        <v>89.205180999999996</v>
      </c>
      <c r="T1885" s="656">
        <f>E1885*S1885</f>
        <v>42.5687123732</v>
      </c>
      <c r="U1885" s="649">
        <f>S1885*$U$5</f>
        <v>115.29756256040943</v>
      </c>
      <c r="V1885" s="649">
        <f>U1885*E1885</f>
        <v>55.019996853827379</v>
      </c>
    </row>
    <row r="1886" spans="1:22" ht="12">
      <c r="A1886" s="684"/>
      <c r="C1886" s="1658"/>
      <c r="E1886" s="585"/>
      <c r="G1886" s="189">
        <f>G1885*$J$1820/1000</f>
        <v>88.593660999999997</v>
      </c>
      <c r="I1886" s="121"/>
      <c r="J1886" s="189">
        <f>J1885*$Q$1820/1000</f>
        <v>0.61151999999999995</v>
      </c>
      <c r="K1886" s="122"/>
      <c r="L1886" s="1593"/>
      <c r="M1886" s="356"/>
      <c r="N1886" s="196"/>
      <c r="O1886" s="276"/>
      <c r="P1886" s="197"/>
      <c r="Q1886" s="198"/>
      <c r="R1886" s="585">
        <f>SUM(Q1886:Q1886)</f>
        <v>0</v>
      </c>
      <c r="S1886" s="655"/>
      <c r="T1886" s="138"/>
      <c r="U1886" s="655"/>
      <c r="V1886" s="655"/>
    </row>
    <row r="1887" spans="1:22" ht="12">
      <c r="A1887" s="684"/>
      <c r="C1887" s="1658"/>
      <c r="E1887" s="585"/>
      <c r="I1887" s="121"/>
      <c r="K1887" s="122"/>
      <c r="L1887" s="1595"/>
      <c r="M1887" s="658"/>
      <c r="N1887" s="154"/>
      <c r="O1887" s="154"/>
      <c r="P1887" s="155"/>
      <c r="Q1887" s="156"/>
      <c r="R1887" s="585"/>
      <c r="S1887" s="585"/>
      <c r="T1887" s="138"/>
      <c r="U1887" s="585"/>
      <c r="V1887" s="655"/>
    </row>
    <row r="1888" spans="1:22">
      <c r="A1888" s="683"/>
      <c r="B1888" s="288"/>
      <c r="C1888" s="289"/>
      <c r="D1888" s="290"/>
      <c r="E1888" s="128"/>
      <c r="F1888" s="129"/>
      <c r="G1888" s="130"/>
      <c r="H1888" s="129"/>
      <c r="I1888" s="131"/>
      <c r="J1888" s="130"/>
      <c r="K1888" s="278"/>
      <c r="L1888" s="2"/>
      <c r="M1888" s="375"/>
      <c r="N1888" s="135"/>
      <c r="O1888" s="135"/>
      <c r="P1888" s="129"/>
      <c r="Q1888" s="279"/>
      <c r="R1888" s="128"/>
      <c r="S1888" s="128"/>
      <c r="T1888" s="280"/>
      <c r="U1888" s="128"/>
      <c r="V1888" s="1288"/>
    </row>
    <row r="1889" spans="1:22" s="479" customFormat="1" ht="12">
      <c r="A1889" s="1525">
        <f>A1885+1</f>
        <v>15</v>
      </c>
      <c r="B1889" s="1262" t="s">
        <v>33</v>
      </c>
      <c r="C1889" s="1647" t="s">
        <v>567</v>
      </c>
      <c r="D1889" s="1263" t="s">
        <v>39</v>
      </c>
      <c r="E1889" s="610">
        <f>41.7*2</f>
        <v>83.4</v>
      </c>
      <c r="F1889" s="483"/>
      <c r="G1889" s="559">
        <v>0</v>
      </c>
      <c r="H1889" s="483"/>
      <c r="I1889" s="484"/>
      <c r="J1889" s="559">
        <v>0</v>
      </c>
      <c r="K1889" s="554"/>
      <c r="L1889" s="550"/>
      <c r="M1889" s="551"/>
      <c r="N1889" s="552"/>
      <c r="O1889" s="552"/>
      <c r="P1889" s="547"/>
      <c r="Q1889" s="553"/>
      <c r="R1889" s="468">
        <f>G1890+J1890</f>
        <v>0</v>
      </c>
      <c r="S1889" s="651">
        <f>R1889+R1890</f>
        <v>0.98202132000000009</v>
      </c>
      <c r="T1889" s="650">
        <f>E1889*S1889</f>
        <v>81.900578088000017</v>
      </c>
      <c r="U1889" s="649">
        <f>S1889*$U$5</f>
        <v>1.2692610822498738</v>
      </c>
      <c r="V1889" s="649">
        <f>U1889*E1889</f>
        <v>105.85637425963948</v>
      </c>
    </row>
    <row r="1890" spans="1:22" s="479" customFormat="1" ht="12">
      <c r="A1890" s="1523"/>
      <c r="B1890" s="479" t="s">
        <v>546</v>
      </c>
      <c r="C1890" s="1648"/>
      <c r="D1890" s="1263"/>
      <c r="E1890" s="610"/>
      <c r="F1890" s="483"/>
      <c r="G1890" s="482">
        <f>G1889*$J$1820/1000</f>
        <v>0</v>
      </c>
      <c r="H1890" s="483"/>
      <c r="I1890" s="484"/>
      <c r="J1890" s="482">
        <f>J1889*$Q$1820/1000</f>
        <v>0</v>
      </c>
      <c r="K1890" s="554"/>
      <c r="L1890" s="1645" t="s">
        <v>500</v>
      </c>
      <c r="M1890" s="555" t="s">
        <v>39</v>
      </c>
      <c r="N1890" s="556">
        <v>1</v>
      </c>
      <c r="O1890" s="557">
        <f>E1889*N1890</f>
        <v>83.4</v>
      </c>
      <c r="P1890" s="193">
        <v>0.81</v>
      </c>
      <c r="Q1890" s="480">
        <f>N1890*P1890*$N$1818</f>
        <v>0.98202132000000009</v>
      </c>
      <c r="R1890" s="610">
        <f>SUM(Q1890:Q1890)</f>
        <v>0.98202132000000009</v>
      </c>
      <c r="S1890" s="648"/>
      <c r="T1890" s="573"/>
      <c r="U1890" s="648"/>
      <c r="V1890" s="648"/>
    </row>
    <row r="1891" spans="1:22" s="479" customFormat="1" ht="12">
      <c r="A1891" s="1523"/>
      <c r="C1891" s="1648"/>
      <c r="D1891" s="1263"/>
      <c r="E1891" s="610"/>
      <c r="F1891" s="483"/>
      <c r="G1891" s="559"/>
      <c r="H1891" s="483"/>
      <c r="I1891" s="484"/>
      <c r="J1891" s="559"/>
      <c r="K1891" s="554"/>
      <c r="L1891" s="1646"/>
      <c r="M1891" s="574"/>
      <c r="N1891" s="575"/>
      <c r="O1891" s="575"/>
      <c r="P1891" s="576"/>
      <c r="Q1891" s="577"/>
      <c r="R1891" s="610"/>
      <c r="S1891" s="610"/>
      <c r="T1891" s="573"/>
      <c r="U1891" s="610"/>
      <c r="V1891" s="648"/>
    </row>
    <row r="1892" spans="1:22" s="479" customFormat="1">
      <c r="A1892" s="1524"/>
      <c r="B1892" s="1264"/>
      <c r="C1892" s="1265"/>
      <c r="D1892" s="1266"/>
      <c r="E1892" s="564"/>
      <c r="F1892" s="565"/>
      <c r="G1892" s="566"/>
      <c r="H1892" s="565"/>
      <c r="I1892" s="567"/>
      <c r="J1892" s="566"/>
      <c r="K1892" s="568"/>
      <c r="L1892" s="569"/>
      <c r="M1892" s="570"/>
      <c r="N1892" s="571"/>
      <c r="O1892" s="571"/>
      <c r="P1892" s="483"/>
      <c r="Q1892" s="572"/>
      <c r="R1892" s="610"/>
      <c r="S1892" s="610"/>
      <c r="T1892" s="573"/>
      <c r="U1892" s="610"/>
      <c r="V1892" s="648"/>
    </row>
    <row r="1893" spans="1:22" s="479" customFormat="1" ht="12">
      <c r="A1893" s="1525">
        <f>A1889+1</f>
        <v>16</v>
      </c>
      <c r="B1893" s="1262" t="s">
        <v>33</v>
      </c>
      <c r="C1893" s="1647" t="s">
        <v>561</v>
      </c>
      <c r="D1893" s="1263" t="s">
        <v>39</v>
      </c>
      <c r="E1893" s="610">
        <f>69.8</f>
        <v>69.8</v>
      </c>
      <c r="F1893" s="483"/>
      <c r="G1893" s="559">
        <v>0</v>
      </c>
      <c r="H1893" s="483"/>
      <c r="I1893" s="484"/>
      <c r="J1893" s="559">
        <v>0</v>
      </c>
      <c r="K1893" s="554"/>
      <c r="L1893" s="550"/>
      <c r="M1893" s="551"/>
      <c r="N1893" s="552"/>
      <c r="O1893" s="552"/>
      <c r="P1893" s="547"/>
      <c r="Q1893" s="553"/>
      <c r="R1893" s="468">
        <f>G1894+J1894</f>
        <v>0</v>
      </c>
      <c r="S1893" s="651">
        <f>R1893+R1894</f>
        <v>0.80016552000000007</v>
      </c>
      <c r="T1893" s="650">
        <f>E1893*S1893</f>
        <v>55.851553296000006</v>
      </c>
      <c r="U1893" s="649">
        <f>S1893*$U$5</f>
        <v>1.0342127336850824</v>
      </c>
      <c r="V1893" s="649">
        <f>U1893*E1893</f>
        <v>72.188048811218749</v>
      </c>
    </row>
    <row r="1894" spans="1:22" s="479" customFormat="1" ht="12">
      <c r="A1894" s="1523"/>
      <c r="B1894" s="479" t="s">
        <v>546</v>
      </c>
      <c r="C1894" s="1648"/>
      <c r="D1894" s="1263"/>
      <c r="E1894" s="610"/>
      <c r="F1894" s="483"/>
      <c r="G1894" s="482">
        <f>G1893*$J$1820/1000</f>
        <v>0</v>
      </c>
      <c r="H1894" s="483"/>
      <c r="I1894" s="484"/>
      <c r="J1894" s="482">
        <f>J1893*$Q$1820/1000</f>
        <v>0</v>
      </c>
      <c r="K1894" s="554"/>
      <c r="L1894" s="1645" t="s">
        <v>499</v>
      </c>
      <c r="M1894" s="555" t="s">
        <v>39</v>
      </c>
      <c r="N1894" s="556">
        <v>1</v>
      </c>
      <c r="O1894" s="557">
        <f>E1893*N1894</f>
        <v>69.8</v>
      </c>
      <c r="P1894" s="193">
        <v>0.66</v>
      </c>
      <c r="Q1894" s="480">
        <f>N1894*P1894*$N$1818</f>
        <v>0.80016552000000007</v>
      </c>
      <c r="R1894" s="610">
        <f>SUM(Q1894:Q1894)</f>
        <v>0.80016552000000007</v>
      </c>
      <c r="S1894" s="648"/>
      <c r="T1894" s="573"/>
      <c r="U1894" s="648"/>
      <c r="V1894" s="648"/>
    </row>
    <row r="1895" spans="1:22" s="479" customFormat="1" ht="12">
      <c r="A1895" s="1523"/>
      <c r="C1895" s="1648"/>
      <c r="D1895" s="1263"/>
      <c r="E1895" s="610"/>
      <c r="F1895" s="483"/>
      <c r="G1895" s="559"/>
      <c r="H1895" s="483"/>
      <c r="I1895" s="484"/>
      <c r="J1895" s="559"/>
      <c r="K1895" s="554"/>
      <c r="L1895" s="1646"/>
      <c r="M1895" s="574"/>
      <c r="N1895" s="575"/>
      <c r="O1895" s="575"/>
      <c r="P1895" s="576"/>
      <c r="Q1895" s="577"/>
      <c r="R1895" s="610"/>
      <c r="S1895" s="610"/>
      <c r="T1895" s="573"/>
      <c r="U1895" s="610"/>
      <c r="V1895" s="648"/>
    </row>
    <row r="1896" spans="1:22" s="479" customFormat="1" ht="12">
      <c r="A1896" s="1524"/>
      <c r="B1896" s="1264"/>
      <c r="C1896" s="2132"/>
      <c r="D1896" s="1266"/>
      <c r="E1896" s="564"/>
      <c r="F1896" s="565"/>
      <c r="G1896" s="566"/>
      <c r="H1896" s="565"/>
      <c r="I1896" s="567"/>
      <c r="J1896" s="566"/>
      <c r="K1896" s="568"/>
      <c r="L1896" s="569"/>
      <c r="M1896" s="570"/>
      <c r="N1896" s="571"/>
      <c r="O1896" s="571"/>
      <c r="P1896" s="483"/>
      <c r="Q1896" s="572"/>
      <c r="R1896" s="610"/>
      <c r="S1896" s="610"/>
      <c r="T1896" s="573"/>
      <c r="U1896" s="610"/>
      <c r="V1896" s="648"/>
    </row>
    <row r="1897" spans="1:22" s="479" customFormat="1" ht="12">
      <c r="A1897" s="1525">
        <f>A1893+1</f>
        <v>17</v>
      </c>
      <c r="B1897" s="1262" t="s">
        <v>33</v>
      </c>
      <c r="C1897" s="1647" t="s">
        <v>560</v>
      </c>
      <c r="D1897" s="1263" t="s">
        <v>39</v>
      </c>
      <c r="E1897" s="610">
        <f>(10.84+9.84)*2</f>
        <v>41.36</v>
      </c>
      <c r="F1897" s="483"/>
      <c r="G1897" s="559">
        <v>0</v>
      </c>
      <c r="H1897" s="483"/>
      <c r="I1897" s="484"/>
      <c r="J1897" s="559">
        <v>0</v>
      </c>
      <c r="K1897" s="554"/>
      <c r="L1897" s="550"/>
      <c r="M1897" s="551"/>
      <c r="N1897" s="552"/>
      <c r="O1897" s="552"/>
      <c r="P1897" s="547"/>
      <c r="Q1897" s="553"/>
      <c r="R1897" s="468">
        <f>G1898+J1898</f>
        <v>0</v>
      </c>
      <c r="S1897" s="651">
        <f>R1897+R1898</f>
        <v>0.92140272000000001</v>
      </c>
      <c r="T1897" s="650">
        <f>E1897*S1897</f>
        <v>38.109216499200002</v>
      </c>
      <c r="U1897" s="649">
        <f>S1897*$U$5</f>
        <v>1.1909116327282765</v>
      </c>
      <c r="V1897" s="649">
        <f>U1897*E1897</f>
        <v>49.256105129641512</v>
      </c>
    </row>
    <row r="1898" spans="1:22" s="479" customFormat="1" ht="12">
      <c r="A1898" s="1523"/>
      <c r="B1898" s="479" t="s">
        <v>546</v>
      </c>
      <c r="C1898" s="1648"/>
      <c r="D1898" s="1263"/>
      <c r="E1898" s="610"/>
      <c r="F1898" s="483"/>
      <c r="G1898" s="482">
        <f>G1897*$J$1820/1000</f>
        <v>0</v>
      </c>
      <c r="H1898" s="483"/>
      <c r="I1898" s="484"/>
      <c r="J1898" s="482">
        <f>J1897*$Q$1820/1000</f>
        <v>0</v>
      </c>
      <c r="K1898" s="554"/>
      <c r="L1898" s="1645" t="s">
        <v>501</v>
      </c>
      <c r="M1898" s="555" t="s">
        <v>39</v>
      </c>
      <c r="N1898" s="556">
        <v>1</v>
      </c>
      <c r="O1898" s="557">
        <f>E1897*N1898</f>
        <v>41.36</v>
      </c>
      <c r="P1898" s="193">
        <v>0.76</v>
      </c>
      <c r="Q1898" s="480">
        <f>N1898*P1898*$N$1818</f>
        <v>0.92140272000000001</v>
      </c>
      <c r="R1898" s="610">
        <f>SUM(Q1898:Q1898)</f>
        <v>0.92140272000000001</v>
      </c>
      <c r="S1898" s="648"/>
      <c r="T1898" s="573"/>
      <c r="U1898" s="648"/>
      <c r="V1898" s="648"/>
    </row>
    <row r="1899" spans="1:22" s="479" customFormat="1" ht="12">
      <c r="A1899" s="1523"/>
      <c r="C1899" s="1648"/>
      <c r="D1899" s="1263"/>
      <c r="E1899" s="610"/>
      <c r="F1899" s="483"/>
      <c r="G1899" s="559"/>
      <c r="H1899" s="483"/>
      <c r="I1899" s="484"/>
      <c r="J1899" s="559"/>
      <c r="K1899" s="554"/>
      <c r="L1899" s="1646"/>
      <c r="M1899" s="574"/>
      <c r="N1899" s="575"/>
      <c r="O1899" s="575"/>
      <c r="P1899" s="576"/>
      <c r="Q1899" s="577"/>
      <c r="R1899" s="610"/>
      <c r="S1899" s="610"/>
      <c r="T1899" s="573"/>
      <c r="U1899" s="610"/>
      <c r="V1899" s="648"/>
    </row>
    <row r="1900" spans="1:22" s="479" customFormat="1">
      <c r="A1900" s="1524"/>
      <c r="B1900" s="1264"/>
      <c r="C1900" s="1265"/>
      <c r="D1900" s="1266"/>
      <c r="E1900" s="564"/>
      <c r="F1900" s="565"/>
      <c r="G1900" s="566"/>
      <c r="H1900" s="565"/>
      <c r="I1900" s="567"/>
      <c r="J1900" s="566"/>
      <c r="K1900" s="568"/>
      <c r="L1900" s="569"/>
      <c r="M1900" s="570"/>
      <c r="N1900" s="571"/>
      <c r="O1900" s="571"/>
      <c r="P1900" s="483"/>
      <c r="Q1900" s="572"/>
      <c r="R1900" s="610"/>
      <c r="S1900" s="610"/>
      <c r="T1900" s="573"/>
      <c r="U1900" s="610"/>
      <c r="V1900" s="648"/>
    </row>
    <row r="1901" spans="1:22" ht="12">
      <c r="A1901" s="1289">
        <f>A1897+1</f>
        <v>18</v>
      </c>
      <c r="B1901" s="1262" t="s">
        <v>33</v>
      </c>
      <c r="C1901" s="1618" t="s">
        <v>566</v>
      </c>
      <c r="D1901" s="97" t="s">
        <v>27</v>
      </c>
      <c r="E1901" s="585">
        <f>2.75*2</f>
        <v>5.5</v>
      </c>
      <c r="G1901" s="59">
        <v>0</v>
      </c>
      <c r="I1901" s="121"/>
      <c r="J1901" s="59">
        <v>0</v>
      </c>
      <c r="K1901" s="122"/>
      <c r="L1901" s="182"/>
      <c r="M1901" s="183"/>
      <c r="N1901" s="184"/>
      <c r="O1901" s="184"/>
      <c r="P1901" s="186"/>
      <c r="Q1901" s="187"/>
      <c r="R1901" s="188">
        <f>G1902+J1902</f>
        <v>0</v>
      </c>
      <c r="S1901" s="657">
        <f>R1901+R1902</f>
        <v>0.50919623999999997</v>
      </c>
      <c r="T1901" s="656">
        <f>E1901*S1901</f>
        <v>2.8005793199999998</v>
      </c>
      <c r="U1901" s="649">
        <f>S1901*$U$5</f>
        <v>0.65813537598141592</v>
      </c>
      <c r="V1901" s="649">
        <f>U1901*E1901</f>
        <v>3.6197445678977873</v>
      </c>
    </row>
    <row r="1902" spans="1:22" ht="33.75">
      <c r="A1902" s="684"/>
      <c r="B1902" s="95" t="s">
        <v>546</v>
      </c>
      <c r="C1902" s="1619"/>
      <c r="E1902" s="585"/>
      <c r="G1902" s="189">
        <f>G1901*$J$1820/1000</f>
        <v>0</v>
      </c>
      <c r="I1902" s="121"/>
      <c r="J1902" s="189">
        <f>J1901*$Q$1820/1000</f>
        <v>0</v>
      </c>
      <c r="K1902" s="122"/>
      <c r="L1902" s="190" t="s">
        <v>496</v>
      </c>
      <c r="M1902" s="341" t="s">
        <v>27</v>
      </c>
      <c r="N1902" s="342">
        <v>1</v>
      </c>
      <c r="O1902" s="343">
        <f>E1901*N1902</f>
        <v>5.5</v>
      </c>
      <c r="P1902" s="193">
        <v>0.42</v>
      </c>
      <c r="Q1902" s="194">
        <f>N1902*P1902*$N$1818</f>
        <v>0.50919623999999997</v>
      </c>
      <c r="R1902" s="585">
        <f>SUM(Q1902:Q1902)</f>
        <v>0.50919623999999997</v>
      </c>
      <c r="S1902" s="655"/>
      <c r="T1902" s="138"/>
      <c r="U1902" s="655"/>
      <c r="V1902" s="655"/>
    </row>
    <row r="1903" spans="1:22" ht="12">
      <c r="A1903" s="683"/>
      <c r="B1903" s="288"/>
      <c r="C1903" s="1663"/>
      <c r="D1903" s="290"/>
      <c r="E1903" s="128"/>
      <c r="F1903" s="129"/>
      <c r="G1903" s="130"/>
      <c r="H1903" s="129"/>
      <c r="I1903" s="131"/>
      <c r="J1903" s="130"/>
      <c r="K1903" s="278"/>
      <c r="L1903" s="136"/>
      <c r="O1903" s="57"/>
      <c r="Q1903" s="137"/>
      <c r="R1903" s="585"/>
      <c r="S1903" s="585"/>
      <c r="T1903" s="138"/>
      <c r="U1903" s="585"/>
      <c r="V1903" s="655"/>
    </row>
    <row r="1904" spans="1:22" ht="12">
      <c r="A1904" s="1289">
        <f>A1901+1</f>
        <v>19</v>
      </c>
      <c r="B1904" s="391" t="s">
        <v>283</v>
      </c>
      <c r="C1904" s="1618" t="s">
        <v>565</v>
      </c>
      <c r="D1904" s="97" t="s">
        <v>30</v>
      </c>
      <c r="E1904" s="1204">
        <f>1.6*2/1000</f>
        <v>3.2000000000000002E-3</v>
      </c>
      <c r="G1904" s="59">
        <v>0</v>
      </c>
      <c r="I1904" s="121"/>
      <c r="J1904" s="59">
        <v>0</v>
      </c>
      <c r="K1904" s="122"/>
      <c r="L1904" s="182"/>
      <c r="M1904" s="183"/>
      <c r="N1904" s="184"/>
      <c r="O1904" s="184"/>
      <c r="P1904" s="186"/>
      <c r="Q1904" s="187"/>
      <c r="R1904" s="188">
        <f>G1905+J1905</f>
        <v>0</v>
      </c>
      <c r="S1904" s="657">
        <f>R1904+R1905</f>
        <v>580.93229124000004</v>
      </c>
      <c r="T1904" s="656">
        <f>E1904*S1904</f>
        <v>1.8589833319680003</v>
      </c>
      <c r="U1904" s="649">
        <f>S1904*$U$5</f>
        <v>750.854114545274</v>
      </c>
      <c r="V1904" s="649">
        <f>U1904*E1904</f>
        <v>2.402733166544877</v>
      </c>
    </row>
    <row r="1905" spans="1:22" ht="22.5">
      <c r="A1905" s="684"/>
      <c r="C1905" s="1619"/>
      <c r="E1905" s="585"/>
      <c r="G1905" s="189">
        <f>G1904*$J$1820/1000</f>
        <v>0</v>
      </c>
      <c r="I1905" s="121"/>
      <c r="J1905" s="189">
        <f>J1904*$Q$1820/1000</f>
        <v>0</v>
      </c>
      <c r="K1905" s="122"/>
      <c r="L1905" s="190" t="s">
        <v>502</v>
      </c>
      <c r="M1905" s="191" t="s">
        <v>30</v>
      </c>
      <c r="N1905" s="342">
        <v>1</v>
      </c>
      <c r="O1905" s="343">
        <f>E1904*N1905</f>
        <v>3.2000000000000002E-3</v>
      </c>
      <c r="P1905" s="193">
        <v>479.17</v>
      </c>
      <c r="Q1905" s="194">
        <f>N1905*P1905*$N$1818</f>
        <v>580.93229124000004</v>
      </c>
      <c r="R1905" s="585">
        <f>SUM(Q1905:Q1905)</f>
        <v>580.93229124000004</v>
      </c>
      <c r="S1905" s="655"/>
      <c r="T1905" s="138"/>
      <c r="U1905" s="655"/>
      <c r="V1905" s="655"/>
    </row>
    <row r="1906" spans="1:22">
      <c r="A1906" s="683"/>
      <c r="B1906" s="288"/>
      <c r="C1906" s="289"/>
      <c r="D1906" s="290"/>
      <c r="E1906" s="128"/>
      <c r="F1906" s="129"/>
      <c r="G1906" s="130"/>
      <c r="H1906" s="129"/>
      <c r="I1906" s="131"/>
      <c r="J1906" s="130"/>
      <c r="K1906" s="278"/>
      <c r="L1906" s="136"/>
      <c r="O1906" s="57"/>
      <c r="Q1906" s="137"/>
      <c r="R1906" s="585"/>
      <c r="S1906" s="585"/>
      <c r="T1906" s="138"/>
      <c r="U1906" s="585"/>
      <c r="V1906" s="655"/>
    </row>
    <row r="1907" spans="1:22" s="77" customFormat="1" ht="12">
      <c r="A1907" s="1522">
        <f>A1904+1</f>
        <v>20</v>
      </c>
      <c r="B1907" s="1060" t="s">
        <v>382</v>
      </c>
      <c r="C1907" s="1591" t="s">
        <v>564</v>
      </c>
      <c r="D1907" s="1243" t="s">
        <v>359</v>
      </c>
      <c r="E1907" s="1267">
        <f>12.6*2/100</f>
        <v>0.252</v>
      </c>
      <c r="F1907" s="313"/>
      <c r="G1907" s="314">
        <v>21.4</v>
      </c>
      <c r="H1907" s="313"/>
      <c r="I1907" s="315"/>
      <c r="J1907" s="314">
        <v>0.03</v>
      </c>
      <c r="K1907" s="316"/>
      <c r="L1907" s="392"/>
      <c r="M1907" s="318"/>
      <c r="N1907" s="319"/>
      <c r="O1907" s="523"/>
      <c r="P1907" s="313"/>
      <c r="Q1907" s="320"/>
      <c r="R1907" s="321">
        <f>G1908+J1908</f>
        <v>52.902434</v>
      </c>
      <c r="S1907" s="654">
        <f>R1907+R1908</f>
        <v>79.115856435200001</v>
      </c>
      <c r="T1907" s="653">
        <f>E1907*S1907</f>
        <v>19.9371958216704</v>
      </c>
      <c r="U1907" s="649">
        <f>S1907*$U$5</f>
        <v>102.25712570279796</v>
      </c>
      <c r="V1907" s="649">
        <f>U1907*E1907</f>
        <v>25.768795677105086</v>
      </c>
    </row>
    <row r="1908" spans="1:22" s="77" customFormat="1" ht="12">
      <c r="A1908" s="1281"/>
      <c r="B1908" s="292"/>
      <c r="C1908" s="1592"/>
      <c r="D1908" s="100"/>
      <c r="E1908" s="598"/>
      <c r="F1908" s="78"/>
      <c r="G1908" s="482">
        <f>G1907*$J$1820/1000</f>
        <v>52.810705999999996</v>
      </c>
      <c r="H1908" s="483"/>
      <c r="I1908" s="484"/>
      <c r="J1908" s="482">
        <f>J1907*$Q$1820/1000</f>
        <v>9.172799999999999E-2</v>
      </c>
      <c r="K1908" s="79"/>
      <c r="L1908" s="393" t="s">
        <v>383</v>
      </c>
      <c r="M1908" s="394" t="s">
        <v>36</v>
      </c>
      <c r="N1908" s="395">
        <v>27.3</v>
      </c>
      <c r="O1908" s="395">
        <f>E1907*N1908</f>
        <v>6.8795999999999999</v>
      </c>
      <c r="P1908" s="583">
        <v>0.79200000000000004</v>
      </c>
      <c r="Q1908" s="480">
        <f>N1908*P1908*$N$1818</f>
        <v>26.213422435200002</v>
      </c>
      <c r="R1908" s="598">
        <f>SUM(Q1908:Q1908)</f>
        <v>26.213422435200002</v>
      </c>
      <c r="S1908" s="652"/>
      <c r="T1908" s="82"/>
      <c r="U1908" s="652"/>
      <c r="V1908" s="652"/>
    </row>
    <row r="1909" spans="1:22" s="77" customFormat="1" ht="12">
      <c r="A1909" s="1281"/>
      <c r="C1909" s="1592"/>
      <c r="D1909" s="100"/>
      <c r="E1909" s="598"/>
      <c r="F1909" s="78"/>
      <c r="G1909" s="80"/>
      <c r="H1909" s="78"/>
      <c r="I1909" s="81"/>
      <c r="J1909" s="80"/>
      <c r="K1909" s="79"/>
      <c r="L1909" s="399"/>
      <c r="M1909" s="102"/>
      <c r="N1909" s="103"/>
      <c r="O1909" s="101"/>
      <c r="P1909" s="78"/>
      <c r="Q1909" s="112"/>
      <c r="R1909" s="598"/>
      <c r="S1909" s="598"/>
      <c r="T1909" s="82"/>
      <c r="U1909" s="598"/>
      <c r="V1909" s="652"/>
    </row>
    <row r="1910" spans="1:22" s="77" customFormat="1" ht="12">
      <c r="A1910" s="1281"/>
      <c r="C1910" s="1592"/>
      <c r="D1910" s="100"/>
      <c r="E1910" s="598"/>
      <c r="F1910" s="78"/>
      <c r="G1910" s="80"/>
      <c r="H1910" s="78"/>
      <c r="I1910" s="81"/>
      <c r="J1910" s="80"/>
      <c r="K1910" s="79"/>
      <c r="L1910" s="399"/>
      <c r="M1910" s="102"/>
      <c r="N1910" s="103"/>
      <c r="O1910" s="101"/>
      <c r="P1910" s="78"/>
      <c r="Q1910" s="112"/>
      <c r="R1910" s="598"/>
      <c r="S1910" s="598"/>
      <c r="T1910" s="82"/>
      <c r="U1910" s="598"/>
      <c r="V1910" s="652"/>
    </row>
    <row r="1911" spans="1:22" s="77" customFormat="1">
      <c r="A1911" s="1282"/>
      <c r="B1911" s="293"/>
      <c r="C1911" s="1202"/>
      <c r="D1911" s="295"/>
      <c r="E1911" s="83"/>
      <c r="F1911" s="84"/>
      <c r="G1911" s="85"/>
      <c r="H1911" s="84"/>
      <c r="I1911" s="86"/>
      <c r="J1911" s="85"/>
      <c r="K1911" s="327"/>
      <c r="L1911" s="403"/>
      <c r="M1911" s="113"/>
      <c r="N1911" s="114"/>
      <c r="O1911" s="501"/>
      <c r="P1911" s="84"/>
      <c r="Q1911" s="328"/>
      <c r="R1911" s="83"/>
      <c r="S1911" s="83"/>
      <c r="T1911" s="329"/>
      <c r="U1911" s="83"/>
      <c r="V1911" s="1283"/>
    </row>
    <row r="1912" spans="1:22" s="479" customFormat="1" ht="12">
      <c r="A1912" s="1522">
        <f>A1907+1</f>
        <v>21</v>
      </c>
      <c r="B1912" s="1260" t="s">
        <v>33</v>
      </c>
      <c r="C1912" s="1647" t="s">
        <v>552</v>
      </c>
      <c r="D1912" s="1261" t="s">
        <v>60</v>
      </c>
      <c r="E1912" s="609">
        <f>6*2</f>
        <v>12</v>
      </c>
      <c r="F1912" s="547"/>
      <c r="G1912" s="482">
        <v>0</v>
      </c>
      <c r="H1912" s="547"/>
      <c r="I1912" s="548"/>
      <c r="J1912" s="482">
        <v>0</v>
      </c>
      <c r="K1912" s="549"/>
      <c r="L1912" s="550"/>
      <c r="M1912" s="551"/>
      <c r="N1912" s="552"/>
      <c r="O1912" s="552"/>
      <c r="P1912" s="547"/>
      <c r="Q1912" s="553"/>
      <c r="R1912" s="468">
        <f>G1913+J1913</f>
        <v>0</v>
      </c>
      <c r="S1912" s="651">
        <f>R1912+R1913</f>
        <v>2.5459811999999999</v>
      </c>
      <c r="T1912" s="650">
        <f>E1912*S1912</f>
        <v>30.551774399999999</v>
      </c>
      <c r="U1912" s="649">
        <f>S1912*$U$5</f>
        <v>3.2906768799070796</v>
      </c>
      <c r="V1912" s="649">
        <f>U1912*E1912</f>
        <v>39.488122558884953</v>
      </c>
    </row>
    <row r="1913" spans="1:22" s="479" customFormat="1" ht="12">
      <c r="A1913" s="1523"/>
      <c r="B1913" s="479" t="s">
        <v>546</v>
      </c>
      <c r="C1913" s="1648"/>
      <c r="D1913" s="1263"/>
      <c r="E1913" s="610"/>
      <c r="F1913" s="483"/>
      <c r="G1913" s="482">
        <f>G1912*$J$1820/1000</f>
        <v>0</v>
      </c>
      <c r="H1913" s="483"/>
      <c r="I1913" s="484"/>
      <c r="J1913" s="482">
        <f>J1912*$Q$1820/1000</f>
        <v>0</v>
      </c>
      <c r="K1913" s="554"/>
      <c r="L1913" s="1645" t="s">
        <v>494</v>
      </c>
      <c r="M1913" s="555" t="s">
        <v>30</v>
      </c>
      <c r="N1913" s="556">
        <v>1</v>
      </c>
      <c r="O1913" s="557">
        <f>E1912*N1913</f>
        <v>12</v>
      </c>
      <c r="P1913" s="558">
        <v>2.1</v>
      </c>
      <c r="Q1913" s="480">
        <f>N1913*P1913*$N$1818</f>
        <v>2.5459811999999999</v>
      </c>
      <c r="R1913" s="610">
        <f>SUM(Q1913:Q1913)</f>
        <v>2.5459811999999999</v>
      </c>
      <c r="S1913" s="648"/>
      <c r="T1913" s="573"/>
      <c r="U1913" s="648"/>
      <c r="V1913" s="648"/>
    </row>
    <row r="1914" spans="1:22" s="479" customFormat="1" ht="12">
      <c r="A1914" s="1523"/>
      <c r="C1914" s="1648"/>
      <c r="D1914" s="1263"/>
      <c r="E1914" s="610"/>
      <c r="F1914" s="483"/>
      <c r="G1914" s="559"/>
      <c r="H1914" s="483"/>
      <c r="I1914" s="484"/>
      <c r="J1914" s="559"/>
      <c r="K1914" s="554"/>
      <c r="L1914" s="1646"/>
      <c r="M1914" s="574"/>
      <c r="N1914" s="575"/>
      <c r="O1914" s="575"/>
      <c r="P1914" s="576"/>
      <c r="Q1914" s="577"/>
      <c r="R1914" s="610"/>
      <c r="S1914" s="610"/>
      <c r="T1914" s="573"/>
      <c r="U1914" s="610"/>
      <c r="V1914" s="648"/>
    </row>
    <row r="1915" spans="1:22" s="479" customFormat="1">
      <c r="A1915" s="1524"/>
      <c r="B1915" s="1264"/>
      <c r="C1915" s="1265"/>
      <c r="D1915" s="1266"/>
      <c r="E1915" s="564"/>
      <c r="F1915" s="565"/>
      <c r="G1915" s="566"/>
      <c r="H1915" s="565"/>
      <c r="I1915" s="567"/>
      <c r="J1915" s="566"/>
      <c r="K1915" s="568"/>
      <c r="L1915" s="578"/>
      <c r="M1915" s="579"/>
      <c r="N1915" s="580"/>
      <c r="O1915" s="580"/>
      <c r="P1915" s="565"/>
      <c r="Q1915" s="581"/>
      <c r="R1915" s="564"/>
      <c r="S1915" s="564"/>
      <c r="T1915" s="582"/>
      <c r="U1915" s="564"/>
      <c r="V1915" s="1526"/>
    </row>
    <row r="1916" spans="1:22" s="479" customFormat="1" ht="12">
      <c r="A1916" s="1522">
        <f>A1912+1</f>
        <v>22</v>
      </c>
      <c r="B1916" s="1260" t="s">
        <v>33</v>
      </c>
      <c r="C1916" s="1647" t="s">
        <v>551</v>
      </c>
      <c r="D1916" s="1261" t="s">
        <v>60</v>
      </c>
      <c r="E1916" s="609">
        <v>2</v>
      </c>
      <c r="F1916" s="547"/>
      <c r="G1916" s="482">
        <v>0</v>
      </c>
      <c r="H1916" s="547"/>
      <c r="I1916" s="548"/>
      <c r="J1916" s="482">
        <v>0</v>
      </c>
      <c r="K1916" s="549"/>
      <c r="L1916" s="550"/>
      <c r="M1916" s="551"/>
      <c r="N1916" s="552"/>
      <c r="O1916" s="552"/>
      <c r="P1916" s="547"/>
      <c r="Q1916" s="553"/>
      <c r="R1916" s="468">
        <f>G1917+J1917</f>
        <v>0</v>
      </c>
      <c r="S1916" s="651">
        <f>R1916+R1917</f>
        <v>3.6371159999999998</v>
      </c>
      <c r="T1916" s="650">
        <f>E1916*S1916</f>
        <v>7.2742319999999996</v>
      </c>
      <c r="U1916" s="649">
        <f>S1916*$U$5</f>
        <v>4.700966971295828</v>
      </c>
      <c r="V1916" s="649">
        <f>U1916*E1916</f>
        <v>9.4019339425916559</v>
      </c>
    </row>
    <row r="1917" spans="1:22" s="479" customFormat="1" ht="12">
      <c r="A1917" s="1523"/>
      <c r="B1917" s="479" t="s">
        <v>546</v>
      </c>
      <c r="C1917" s="1648"/>
      <c r="D1917" s="1263"/>
      <c r="E1917" s="610"/>
      <c r="F1917" s="483"/>
      <c r="G1917" s="482">
        <f>G1916*$J$1820/1000</f>
        <v>0</v>
      </c>
      <c r="H1917" s="483"/>
      <c r="I1917" s="484"/>
      <c r="J1917" s="482">
        <f>J1916*$Q$1820/1000</f>
        <v>0</v>
      </c>
      <c r="K1917" s="554"/>
      <c r="L1917" s="1645" t="s">
        <v>244</v>
      </c>
      <c r="M1917" s="555" t="s">
        <v>30</v>
      </c>
      <c r="N1917" s="556">
        <v>1</v>
      </c>
      <c r="O1917" s="557">
        <f>E1916*N1917</f>
        <v>2</v>
      </c>
      <c r="P1917" s="558">
        <v>3</v>
      </c>
      <c r="Q1917" s="480">
        <f>N1917*P1917*$N$1818</f>
        <v>3.6371159999999998</v>
      </c>
      <c r="R1917" s="610">
        <f>SUM(Q1917:Q1917)</f>
        <v>3.6371159999999998</v>
      </c>
      <c r="S1917" s="648"/>
      <c r="T1917" s="573"/>
      <c r="U1917" s="648"/>
      <c r="V1917" s="648"/>
    </row>
    <row r="1918" spans="1:22" s="479" customFormat="1" ht="12">
      <c r="A1918" s="1523"/>
      <c r="C1918" s="1648"/>
      <c r="D1918" s="1263"/>
      <c r="E1918" s="610"/>
      <c r="F1918" s="483"/>
      <c r="G1918" s="559"/>
      <c r="H1918" s="483"/>
      <c r="I1918" s="484"/>
      <c r="J1918" s="559"/>
      <c r="K1918" s="554"/>
      <c r="L1918" s="1646"/>
      <c r="M1918" s="574"/>
      <c r="N1918" s="575"/>
      <c r="O1918" s="575"/>
      <c r="P1918" s="576"/>
      <c r="Q1918" s="577"/>
      <c r="R1918" s="610"/>
      <c r="S1918" s="610"/>
      <c r="T1918" s="573"/>
      <c r="U1918" s="610"/>
      <c r="V1918" s="648"/>
    </row>
    <row r="1919" spans="1:22" s="479" customFormat="1">
      <c r="A1919" s="1524"/>
      <c r="B1919" s="1264"/>
      <c r="C1919" s="1265"/>
      <c r="D1919" s="1266"/>
      <c r="E1919" s="564"/>
      <c r="F1919" s="565"/>
      <c r="G1919" s="566"/>
      <c r="H1919" s="565"/>
      <c r="I1919" s="567"/>
      <c r="J1919" s="566"/>
      <c r="K1919" s="568"/>
      <c r="L1919" s="578"/>
      <c r="M1919" s="579"/>
      <c r="N1919" s="580"/>
      <c r="O1919" s="580"/>
      <c r="P1919" s="565"/>
      <c r="Q1919" s="581"/>
      <c r="R1919" s="564"/>
      <c r="S1919" s="564"/>
      <c r="T1919" s="582"/>
      <c r="U1919" s="564"/>
      <c r="V1919" s="1526"/>
    </row>
    <row r="1920" spans="1:22" ht="12">
      <c r="A1920" s="685">
        <f>A1916+1</f>
        <v>23</v>
      </c>
      <c r="B1920" s="390" t="s">
        <v>493</v>
      </c>
      <c r="C1920" s="1657" t="s">
        <v>563</v>
      </c>
      <c r="D1920" s="463" t="s">
        <v>30</v>
      </c>
      <c r="E1920" s="1205">
        <f>(238.6)/1000*1</f>
        <v>0.23860000000000001</v>
      </c>
      <c r="F1920" s="186"/>
      <c r="G1920" s="189">
        <v>35.9</v>
      </c>
      <c r="H1920" s="186"/>
      <c r="I1920" s="199"/>
      <c r="J1920" s="189">
        <v>0.2</v>
      </c>
      <c r="K1920" s="200"/>
      <c r="L1920" s="182"/>
      <c r="M1920" s="659"/>
      <c r="N1920" s="184"/>
      <c r="O1920" s="184"/>
      <c r="P1920" s="186"/>
      <c r="Q1920" s="187"/>
      <c r="R1920" s="188">
        <f>G1921+J1921</f>
        <v>89.205180999999996</v>
      </c>
      <c r="S1920" s="657">
        <f>R1920+R1921</f>
        <v>89.205180999999996</v>
      </c>
      <c r="T1920" s="656">
        <f>E1920*S1920</f>
        <v>21.2843561866</v>
      </c>
      <c r="U1920" s="649">
        <f>S1920*$U$5</f>
        <v>115.29756256040943</v>
      </c>
      <c r="V1920" s="649">
        <f>U1920*E1920</f>
        <v>27.50999842691369</v>
      </c>
    </row>
    <row r="1921" spans="1:22" ht="12">
      <c r="A1921" s="684"/>
      <c r="C1921" s="1658"/>
      <c r="E1921" s="585"/>
      <c r="G1921" s="189">
        <f>G1920*$J$1820/1000</f>
        <v>88.593660999999997</v>
      </c>
      <c r="I1921" s="121"/>
      <c r="J1921" s="189">
        <f>J1920*$Q$1820/1000</f>
        <v>0.61151999999999995</v>
      </c>
      <c r="K1921" s="122"/>
      <c r="L1921" s="1593"/>
      <c r="M1921" s="356"/>
      <c r="N1921" s="196"/>
      <c r="O1921" s="276"/>
      <c r="P1921" s="197"/>
      <c r="Q1921" s="198"/>
      <c r="R1921" s="585">
        <f>SUM(Q1921:Q1921)</f>
        <v>0</v>
      </c>
      <c r="S1921" s="655"/>
      <c r="T1921" s="138"/>
      <c r="U1921" s="655"/>
      <c r="V1921" s="655"/>
    </row>
    <row r="1922" spans="1:22" ht="12">
      <c r="A1922" s="684"/>
      <c r="C1922" s="1658"/>
      <c r="E1922" s="585"/>
      <c r="I1922" s="121"/>
      <c r="K1922" s="122"/>
      <c r="L1922" s="1595"/>
      <c r="M1922" s="658"/>
      <c r="N1922" s="154"/>
      <c r="O1922" s="154"/>
      <c r="P1922" s="155"/>
      <c r="Q1922" s="156"/>
      <c r="R1922" s="585"/>
      <c r="S1922" s="585"/>
      <c r="T1922" s="138"/>
      <c r="U1922" s="585"/>
      <c r="V1922" s="655"/>
    </row>
    <row r="1923" spans="1:22">
      <c r="A1923" s="683"/>
      <c r="B1923" s="288"/>
      <c r="C1923" s="289"/>
      <c r="D1923" s="290"/>
      <c r="E1923" s="128"/>
      <c r="F1923" s="129"/>
      <c r="G1923" s="130"/>
      <c r="H1923" s="129"/>
      <c r="I1923" s="131"/>
      <c r="J1923" s="130"/>
      <c r="K1923" s="278"/>
      <c r="L1923" s="2"/>
      <c r="M1923" s="375"/>
      <c r="N1923" s="135"/>
      <c r="O1923" s="135"/>
      <c r="P1923" s="129"/>
      <c r="Q1923" s="279"/>
      <c r="R1923" s="128"/>
      <c r="S1923" s="128"/>
      <c r="T1923" s="280"/>
      <c r="U1923" s="128"/>
      <c r="V1923" s="1288"/>
    </row>
    <row r="1924" spans="1:22" s="479" customFormat="1" ht="12">
      <c r="A1924" s="1525">
        <f>A1920+1</f>
        <v>24</v>
      </c>
      <c r="B1924" s="1262" t="s">
        <v>33</v>
      </c>
      <c r="C1924" s="1647" t="s">
        <v>562</v>
      </c>
      <c r="D1924" s="1263" t="s">
        <v>39</v>
      </c>
      <c r="E1924" s="610">
        <f>41.7*1</f>
        <v>41.7</v>
      </c>
      <c r="F1924" s="483"/>
      <c r="G1924" s="559">
        <v>0</v>
      </c>
      <c r="H1924" s="483"/>
      <c r="I1924" s="484"/>
      <c r="J1924" s="559">
        <v>0</v>
      </c>
      <c r="K1924" s="554"/>
      <c r="L1924" s="550"/>
      <c r="M1924" s="551"/>
      <c r="N1924" s="552"/>
      <c r="O1924" s="552"/>
      <c r="P1924" s="547"/>
      <c r="Q1924" s="553"/>
      <c r="R1924" s="468">
        <f>G1925+J1925</f>
        <v>0</v>
      </c>
      <c r="S1924" s="651">
        <f>R1924+R1925</f>
        <v>0.98202132000000009</v>
      </c>
      <c r="T1924" s="650">
        <f>E1924*S1924</f>
        <v>40.950289044000009</v>
      </c>
      <c r="U1924" s="649">
        <f>S1924*$U$5</f>
        <v>1.2692610822498738</v>
      </c>
      <c r="V1924" s="649">
        <f>U1924*E1924</f>
        <v>52.92818712981974</v>
      </c>
    </row>
    <row r="1925" spans="1:22" s="479" customFormat="1" ht="12">
      <c r="A1925" s="1523"/>
      <c r="B1925" s="479" t="s">
        <v>546</v>
      </c>
      <c r="C1925" s="1648"/>
      <c r="D1925" s="1263"/>
      <c r="E1925" s="610"/>
      <c r="F1925" s="483"/>
      <c r="G1925" s="482">
        <f>G1924*$J$1820/1000</f>
        <v>0</v>
      </c>
      <c r="H1925" s="483"/>
      <c r="I1925" s="484"/>
      <c r="J1925" s="482">
        <f>J1924*$Q$1820/1000</f>
        <v>0</v>
      </c>
      <c r="K1925" s="554"/>
      <c r="L1925" s="1645" t="s">
        <v>500</v>
      </c>
      <c r="M1925" s="555" t="s">
        <v>39</v>
      </c>
      <c r="N1925" s="556">
        <v>1</v>
      </c>
      <c r="O1925" s="557">
        <f>E1924*N1925</f>
        <v>41.7</v>
      </c>
      <c r="P1925" s="193">
        <v>0.81</v>
      </c>
      <c r="Q1925" s="480">
        <f>N1925*P1925*$N$1818</f>
        <v>0.98202132000000009</v>
      </c>
      <c r="R1925" s="610">
        <f>SUM(Q1925:Q1925)</f>
        <v>0.98202132000000009</v>
      </c>
      <c r="S1925" s="648"/>
      <c r="T1925" s="573"/>
      <c r="U1925" s="648"/>
      <c r="V1925" s="648"/>
    </row>
    <row r="1926" spans="1:22" s="479" customFormat="1" ht="12">
      <c r="A1926" s="1523"/>
      <c r="C1926" s="1648"/>
      <c r="D1926" s="1263"/>
      <c r="E1926" s="610"/>
      <c r="F1926" s="483"/>
      <c r="G1926" s="559"/>
      <c r="H1926" s="483"/>
      <c r="I1926" s="484"/>
      <c r="J1926" s="559"/>
      <c r="K1926" s="554"/>
      <c r="L1926" s="1646"/>
      <c r="M1926" s="574"/>
      <c r="N1926" s="575"/>
      <c r="O1926" s="575"/>
      <c r="P1926" s="576"/>
      <c r="Q1926" s="577"/>
      <c r="R1926" s="610"/>
      <c r="S1926" s="610"/>
      <c r="T1926" s="573"/>
      <c r="U1926" s="610"/>
      <c r="V1926" s="648"/>
    </row>
    <row r="1927" spans="1:22" s="479" customFormat="1" ht="12">
      <c r="A1927" s="1524"/>
      <c r="B1927" s="1264"/>
      <c r="C1927" s="2132"/>
      <c r="D1927" s="1266"/>
      <c r="E1927" s="564"/>
      <c r="F1927" s="565"/>
      <c r="G1927" s="566"/>
      <c r="H1927" s="565"/>
      <c r="I1927" s="567"/>
      <c r="J1927" s="566"/>
      <c r="K1927" s="568"/>
      <c r="L1927" s="569"/>
      <c r="M1927" s="570"/>
      <c r="N1927" s="571"/>
      <c r="O1927" s="571"/>
      <c r="P1927" s="483"/>
      <c r="Q1927" s="572"/>
      <c r="R1927" s="610"/>
      <c r="S1927" s="610"/>
      <c r="T1927" s="573"/>
      <c r="U1927" s="610"/>
      <c r="V1927" s="648"/>
    </row>
    <row r="1928" spans="1:22" s="479" customFormat="1" ht="12">
      <c r="A1928" s="1525">
        <f>A1924+1</f>
        <v>25</v>
      </c>
      <c r="B1928" s="1262" t="s">
        <v>33</v>
      </c>
      <c r="C1928" s="1647" t="s">
        <v>561</v>
      </c>
      <c r="D1928" s="1263" t="s">
        <v>39</v>
      </c>
      <c r="E1928" s="610">
        <f>69.8/2</f>
        <v>34.9</v>
      </c>
      <c r="F1928" s="483"/>
      <c r="G1928" s="559">
        <v>0</v>
      </c>
      <c r="H1928" s="483"/>
      <c r="I1928" s="484"/>
      <c r="J1928" s="559">
        <v>0</v>
      </c>
      <c r="K1928" s="554"/>
      <c r="L1928" s="550"/>
      <c r="M1928" s="551"/>
      <c r="N1928" s="552"/>
      <c r="O1928" s="552"/>
      <c r="P1928" s="547"/>
      <c r="Q1928" s="553"/>
      <c r="R1928" s="468">
        <f>G1929+J1929</f>
        <v>0</v>
      </c>
      <c r="S1928" s="651">
        <f>R1928+R1929</f>
        <v>0.80016552000000007</v>
      </c>
      <c r="T1928" s="650">
        <f>E1928*S1928</f>
        <v>27.925776648000003</v>
      </c>
      <c r="U1928" s="649">
        <f>S1928*$U$5</f>
        <v>1.0342127336850824</v>
      </c>
      <c r="V1928" s="649">
        <f>U1928*E1928</f>
        <v>36.094024405609375</v>
      </c>
    </row>
    <row r="1929" spans="1:22" s="479" customFormat="1" ht="12">
      <c r="A1929" s="1523"/>
      <c r="B1929" s="479" t="s">
        <v>546</v>
      </c>
      <c r="C1929" s="1648"/>
      <c r="D1929" s="1263"/>
      <c r="E1929" s="610"/>
      <c r="F1929" s="483"/>
      <c r="G1929" s="482">
        <f>G1928*$J$1820/1000</f>
        <v>0</v>
      </c>
      <c r="H1929" s="483"/>
      <c r="I1929" s="484"/>
      <c r="J1929" s="482">
        <f>J1928*$Q$1820/1000</f>
        <v>0</v>
      </c>
      <c r="K1929" s="554"/>
      <c r="L1929" s="1645" t="s">
        <v>499</v>
      </c>
      <c r="M1929" s="555" t="s">
        <v>39</v>
      </c>
      <c r="N1929" s="556">
        <v>1</v>
      </c>
      <c r="O1929" s="557">
        <f>E1928*N1929</f>
        <v>34.9</v>
      </c>
      <c r="P1929" s="193">
        <v>0.66</v>
      </c>
      <c r="Q1929" s="480">
        <f>N1929*P1929*$N$1818</f>
        <v>0.80016552000000007</v>
      </c>
      <c r="R1929" s="610">
        <f>SUM(Q1929:Q1929)</f>
        <v>0.80016552000000007</v>
      </c>
      <c r="S1929" s="648"/>
      <c r="T1929" s="573"/>
      <c r="U1929" s="648"/>
      <c r="V1929" s="648"/>
    </row>
    <row r="1930" spans="1:22" s="479" customFormat="1" ht="12">
      <c r="A1930" s="1523"/>
      <c r="C1930" s="1648"/>
      <c r="D1930" s="1263"/>
      <c r="E1930" s="610"/>
      <c r="F1930" s="483"/>
      <c r="G1930" s="559"/>
      <c r="H1930" s="483"/>
      <c r="I1930" s="484"/>
      <c r="J1930" s="559"/>
      <c r="K1930" s="554"/>
      <c r="L1930" s="1646"/>
      <c r="M1930" s="574"/>
      <c r="N1930" s="575"/>
      <c r="O1930" s="575"/>
      <c r="P1930" s="576"/>
      <c r="Q1930" s="577"/>
      <c r="R1930" s="610"/>
      <c r="S1930" s="610"/>
      <c r="T1930" s="573"/>
      <c r="U1930" s="610"/>
      <c r="V1930" s="648"/>
    </row>
    <row r="1931" spans="1:22" s="479" customFormat="1" ht="12">
      <c r="A1931" s="1524"/>
      <c r="B1931" s="1264"/>
      <c r="C1931" s="2132"/>
      <c r="D1931" s="1266"/>
      <c r="E1931" s="564"/>
      <c r="F1931" s="565"/>
      <c r="G1931" s="566"/>
      <c r="H1931" s="565"/>
      <c r="I1931" s="567"/>
      <c r="J1931" s="566"/>
      <c r="K1931" s="568"/>
      <c r="L1931" s="569"/>
      <c r="M1931" s="570"/>
      <c r="N1931" s="571"/>
      <c r="O1931" s="571"/>
      <c r="P1931" s="483"/>
      <c r="Q1931" s="572"/>
      <c r="R1931" s="610"/>
      <c r="S1931" s="610"/>
      <c r="T1931" s="573"/>
      <c r="U1931" s="610"/>
      <c r="V1931" s="648"/>
    </row>
    <row r="1932" spans="1:22" s="479" customFormat="1" ht="12">
      <c r="A1932" s="1525">
        <f>A1928+1</f>
        <v>26</v>
      </c>
      <c r="B1932" s="1262" t="s">
        <v>33</v>
      </c>
      <c r="C1932" s="1647" t="s">
        <v>560</v>
      </c>
      <c r="D1932" s="1263" t="s">
        <v>39</v>
      </c>
      <c r="E1932" s="610">
        <f>(10.84+9.84)*1</f>
        <v>20.68</v>
      </c>
      <c r="F1932" s="483"/>
      <c r="G1932" s="559">
        <v>0</v>
      </c>
      <c r="H1932" s="483"/>
      <c r="I1932" s="484"/>
      <c r="J1932" s="559">
        <v>0</v>
      </c>
      <c r="K1932" s="554"/>
      <c r="L1932" s="550"/>
      <c r="M1932" s="551"/>
      <c r="N1932" s="552"/>
      <c r="O1932" s="552"/>
      <c r="P1932" s="547"/>
      <c r="Q1932" s="553"/>
      <c r="R1932" s="468">
        <f>G1933+J1933</f>
        <v>0</v>
      </c>
      <c r="S1932" s="651">
        <f>R1932+R1933</f>
        <v>0.92140272000000001</v>
      </c>
      <c r="T1932" s="650">
        <f>E1932*S1932</f>
        <v>19.054608249600001</v>
      </c>
      <c r="U1932" s="649">
        <f>S1932*$U$5</f>
        <v>1.1909116327282765</v>
      </c>
      <c r="V1932" s="649">
        <f>U1932*E1932</f>
        <v>24.628052564820756</v>
      </c>
    </row>
    <row r="1933" spans="1:22" s="479" customFormat="1" ht="12">
      <c r="A1933" s="1523"/>
      <c r="B1933" s="479" t="s">
        <v>546</v>
      </c>
      <c r="C1933" s="1648"/>
      <c r="D1933" s="1263"/>
      <c r="E1933" s="610"/>
      <c r="F1933" s="483"/>
      <c r="G1933" s="482">
        <f>G1932*$J$1820/1000</f>
        <v>0</v>
      </c>
      <c r="H1933" s="483"/>
      <c r="I1933" s="484"/>
      <c r="J1933" s="482">
        <f>J1932*$Q$1820/1000</f>
        <v>0</v>
      </c>
      <c r="K1933" s="554"/>
      <c r="L1933" s="1645" t="s">
        <v>501</v>
      </c>
      <c r="M1933" s="555" t="s">
        <v>39</v>
      </c>
      <c r="N1933" s="556">
        <v>1</v>
      </c>
      <c r="O1933" s="557">
        <f>E1932*N1933</f>
        <v>20.68</v>
      </c>
      <c r="P1933" s="193">
        <v>0.76</v>
      </c>
      <c r="Q1933" s="480">
        <f>N1933*P1933*$N$1818</f>
        <v>0.92140272000000001</v>
      </c>
      <c r="R1933" s="610">
        <f>SUM(Q1933:Q1933)</f>
        <v>0.92140272000000001</v>
      </c>
      <c r="S1933" s="648"/>
      <c r="T1933" s="573"/>
      <c r="U1933" s="648"/>
      <c r="V1933" s="648"/>
    </row>
    <row r="1934" spans="1:22" s="479" customFormat="1" ht="12">
      <c r="A1934" s="1523"/>
      <c r="C1934" s="1648"/>
      <c r="D1934" s="1263"/>
      <c r="E1934" s="610"/>
      <c r="F1934" s="483"/>
      <c r="G1934" s="559"/>
      <c r="H1934" s="483"/>
      <c r="I1934" s="484"/>
      <c r="J1934" s="559"/>
      <c r="K1934" s="554"/>
      <c r="L1934" s="1646"/>
      <c r="M1934" s="574"/>
      <c r="N1934" s="575"/>
      <c r="O1934" s="575"/>
      <c r="P1934" s="576"/>
      <c r="Q1934" s="577"/>
      <c r="R1934" s="610"/>
      <c r="S1934" s="610"/>
      <c r="T1934" s="573"/>
      <c r="U1934" s="610"/>
      <c r="V1934" s="648"/>
    </row>
    <row r="1935" spans="1:22" s="479" customFormat="1">
      <c r="A1935" s="1524"/>
      <c r="B1935" s="1264"/>
      <c r="C1935" s="1265"/>
      <c r="D1935" s="1266"/>
      <c r="E1935" s="564"/>
      <c r="F1935" s="565"/>
      <c r="G1935" s="566"/>
      <c r="H1935" s="565"/>
      <c r="I1935" s="567"/>
      <c r="J1935" s="566"/>
      <c r="K1935" s="568"/>
      <c r="L1935" s="569"/>
      <c r="M1935" s="570"/>
      <c r="N1935" s="571"/>
      <c r="O1935" s="571"/>
      <c r="P1935" s="483"/>
      <c r="Q1935" s="572"/>
      <c r="R1935" s="610"/>
      <c r="S1935" s="610"/>
      <c r="T1935" s="573"/>
      <c r="U1935" s="610"/>
      <c r="V1935" s="648"/>
    </row>
    <row r="1936" spans="1:22" ht="12">
      <c r="A1936" s="1289">
        <f>A1932+1</f>
        <v>27</v>
      </c>
      <c r="B1936" s="1262" t="s">
        <v>33</v>
      </c>
      <c r="C1936" s="1618" t="s">
        <v>559</v>
      </c>
      <c r="D1936" s="97" t="s">
        <v>27</v>
      </c>
      <c r="E1936" s="585">
        <f>2.75*1</f>
        <v>2.75</v>
      </c>
      <c r="G1936" s="59">
        <v>0</v>
      </c>
      <c r="I1936" s="121"/>
      <c r="J1936" s="59">
        <v>0</v>
      </c>
      <c r="K1936" s="122"/>
      <c r="L1936" s="182"/>
      <c r="M1936" s="183"/>
      <c r="N1936" s="184"/>
      <c r="O1936" s="184"/>
      <c r="P1936" s="186"/>
      <c r="Q1936" s="187"/>
      <c r="R1936" s="188">
        <f>G1937+J1937</f>
        <v>0</v>
      </c>
      <c r="S1936" s="657">
        <f>R1936+R1937</f>
        <v>0.50919623999999997</v>
      </c>
      <c r="T1936" s="656">
        <f>E1936*S1936</f>
        <v>1.4002896599999999</v>
      </c>
      <c r="U1936" s="649">
        <f>S1936*$U$5</f>
        <v>0.65813537598141592</v>
      </c>
      <c r="V1936" s="649">
        <f>U1936*E1936</f>
        <v>1.8098722839488937</v>
      </c>
    </row>
    <row r="1937" spans="1:22" ht="33.75">
      <c r="A1937" s="684"/>
      <c r="B1937" s="95" t="s">
        <v>546</v>
      </c>
      <c r="C1937" s="1619"/>
      <c r="E1937" s="585"/>
      <c r="G1937" s="189">
        <f>G1936*$J$1820/1000</f>
        <v>0</v>
      </c>
      <c r="I1937" s="121"/>
      <c r="J1937" s="189">
        <f>J1936*$Q$1820/1000</f>
        <v>0</v>
      </c>
      <c r="K1937" s="122"/>
      <c r="L1937" s="190" t="s">
        <v>496</v>
      </c>
      <c r="M1937" s="341" t="s">
        <v>27</v>
      </c>
      <c r="N1937" s="342">
        <v>1</v>
      </c>
      <c r="O1937" s="343">
        <f>E1936*N1937</f>
        <v>2.75</v>
      </c>
      <c r="P1937" s="193">
        <v>0.42</v>
      </c>
      <c r="Q1937" s="194">
        <f>N1937*P1937*$N$1818</f>
        <v>0.50919623999999997</v>
      </c>
      <c r="R1937" s="585">
        <f>SUM(Q1937:Q1937)</f>
        <v>0.50919623999999997</v>
      </c>
      <c r="S1937" s="655"/>
      <c r="T1937" s="138"/>
      <c r="U1937" s="655"/>
      <c r="V1937" s="655"/>
    </row>
    <row r="1938" spans="1:22" ht="3" customHeight="1">
      <c r="A1938" s="683"/>
      <c r="B1938" s="288"/>
      <c r="C1938" s="1663"/>
      <c r="D1938" s="290"/>
      <c r="E1938" s="128"/>
      <c r="F1938" s="129"/>
      <c r="G1938" s="130"/>
      <c r="H1938" s="129"/>
      <c r="I1938" s="131"/>
      <c r="J1938" s="130"/>
      <c r="K1938" s="278"/>
      <c r="L1938" s="136"/>
      <c r="O1938" s="57"/>
      <c r="Q1938" s="137"/>
      <c r="R1938" s="585"/>
      <c r="S1938" s="585"/>
      <c r="T1938" s="138"/>
      <c r="U1938" s="585"/>
      <c r="V1938" s="655"/>
    </row>
    <row r="1939" spans="1:22" ht="12">
      <c r="A1939" s="1289">
        <f>A1936+1</f>
        <v>28</v>
      </c>
      <c r="B1939" s="391" t="s">
        <v>283</v>
      </c>
      <c r="C1939" s="1618" t="s">
        <v>558</v>
      </c>
      <c r="D1939" s="97" t="s">
        <v>30</v>
      </c>
      <c r="E1939" s="1204">
        <f>1.6*1/1000</f>
        <v>1.6000000000000001E-3</v>
      </c>
      <c r="G1939" s="59">
        <v>0</v>
      </c>
      <c r="I1939" s="121"/>
      <c r="J1939" s="59">
        <v>0</v>
      </c>
      <c r="K1939" s="122"/>
      <c r="L1939" s="182"/>
      <c r="M1939" s="183"/>
      <c r="N1939" s="184"/>
      <c r="O1939" s="184"/>
      <c r="P1939" s="186"/>
      <c r="Q1939" s="187"/>
      <c r="R1939" s="188">
        <f>G1940+J1940</f>
        <v>0</v>
      </c>
      <c r="S1939" s="657">
        <f>R1939+R1940</f>
        <v>580.93229124000004</v>
      </c>
      <c r="T1939" s="656">
        <f>E1939*S1939</f>
        <v>0.92949166598400013</v>
      </c>
      <c r="U1939" s="649">
        <f>S1939*$U$5</f>
        <v>750.854114545274</v>
      </c>
      <c r="V1939" s="649">
        <f>U1939*E1939</f>
        <v>1.2013665832724385</v>
      </c>
    </row>
    <row r="1940" spans="1:22" ht="1.5" customHeight="1">
      <c r="A1940" s="684"/>
      <c r="C1940" s="1619"/>
      <c r="E1940" s="585"/>
      <c r="G1940" s="189">
        <f>G1939*$J$1820/1000</f>
        <v>0</v>
      </c>
      <c r="I1940" s="121"/>
      <c r="J1940" s="189">
        <f>J1939*$Q$1820/1000</f>
        <v>0</v>
      </c>
      <c r="K1940" s="122"/>
      <c r="L1940" s="190" t="s">
        <v>502</v>
      </c>
      <c r="M1940" s="191" t="s">
        <v>30</v>
      </c>
      <c r="N1940" s="342">
        <v>1</v>
      </c>
      <c r="O1940" s="343">
        <f>E1939*N1940</f>
        <v>1.6000000000000001E-3</v>
      </c>
      <c r="P1940" s="193">
        <v>479.17</v>
      </c>
      <c r="Q1940" s="194">
        <f>N1940*P1940*$N$1818</f>
        <v>580.93229124000004</v>
      </c>
      <c r="R1940" s="585">
        <f>SUM(Q1940:Q1940)</f>
        <v>580.93229124000004</v>
      </c>
      <c r="S1940" s="655"/>
      <c r="T1940" s="138"/>
      <c r="U1940" s="655"/>
      <c r="V1940" s="655"/>
    </row>
    <row r="1941" spans="1:22">
      <c r="A1941" s="683"/>
      <c r="B1941" s="288"/>
      <c r="C1941" s="289"/>
      <c r="D1941" s="290"/>
      <c r="E1941" s="128"/>
      <c r="F1941" s="129"/>
      <c r="G1941" s="130"/>
      <c r="H1941" s="129"/>
      <c r="I1941" s="131"/>
      <c r="J1941" s="130"/>
      <c r="K1941" s="278"/>
      <c r="L1941" s="136"/>
      <c r="O1941" s="57"/>
      <c r="Q1941" s="137"/>
      <c r="R1941" s="585"/>
      <c r="S1941" s="585"/>
      <c r="T1941" s="138"/>
      <c r="U1941" s="585"/>
      <c r="V1941" s="655"/>
    </row>
    <row r="1942" spans="1:22" s="77" customFormat="1" ht="12">
      <c r="A1942" s="1522">
        <f>A1939+1</f>
        <v>29</v>
      </c>
      <c r="B1942" s="1060" t="s">
        <v>382</v>
      </c>
      <c r="C1942" s="1591" t="s">
        <v>557</v>
      </c>
      <c r="D1942" s="1243" t="s">
        <v>359</v>
      </c>
      <c r="E1942" s="1267">
        <f>12.6*2/100</f>
        <v>0.252</v>
      </c>
      <c r="F1942" s="313"/>
      <c r="G1942" s="314">
        <v>21.4</v>
      </c>
      <c r="H1942" s="313"/>
      <c r="I1942" s="315"/>
      <c r="J1942" s="314">
        <v>0.03</v>
      </c>
      <c r="K1942" s="316"/>
      <c r="L1942" s="392"/>
      <c r="M1942" s="318"/>
      <c r="N1942" s="319"/>
      <c r="O1942" s="523"/>
      <c r="P1942" s="313"/>
      <c r="Q1942" s="320"/>
      <c r="R1942" s="321">
        <f>G1943+J1943</f>
        <v>52.902434</v>
      </c>
      <c r="S1942" s="654">
        <f>R1942+R1943</f>
        <v>79.115856435200001</v>
      </c>
      <c r="T1942" s="653">
        <f>E1942*S1942</f>
        <v>19.9371958216704</v>
      </c>
      <c r="U1942" s="649">
        <f>S1942*$U$5</f>
        <v>102.25712570279796</v>
      </c>
      <c r="V1942" s="649">
        <f>U1942*E1942</f>
        <v>25.768795677105086</v>
      </c>
    </row>
    <row r="1943" spans="1:22" s="77" customFormat="1" ht="12">
      <c r="A1943" s="1281"/>
      <c r="B1943" s="292"/>
      <c r="C1943" s="1592"/>
      <c r="D1943" s="100"/>
      <c r="E1943" s="598"/>
      <c r="F1943" s="78"/>
      <c r="G1943" s="482">
        <f>G1942*$J$1820/1000</f>
        <v>52.810705999999996</v>
      </c>
      <c r="H1943" s="483"/>
      <c r="I1943" s="484"/>
      <c r="J1943" s="482">
        <f>J1942*$Q$1820/1000</f>
        <v>9.172799999999999E-2</v>
      </c>
      <c r="K1943" s="79"/>
      <c r="L1943" s="393" t="s">
        <v>383</v>
      </c>
      <c r="M1943" s="394" t="s">
        <v>36</v>
      </c>
      <c r="N1943" s="395">
        <v>27.3</v>
      </c>
      <c r="O1943" s="395">
        <f>E1942*N1943</f>
        <v>6.8795999999999999</v>
      </c>
      <c r="P1943" s="583">
        <v>0.79200000000000004</v>
      </c>
      <c r="Q1943" s="480">
        <f>N1943*P1943*$N$1818</f>
        <v>26.213422435200002</v>
      </c>
      <c r="R1943" s="598">
        <f>SUM(Q1943:Q1943)</f>
        <v>26.213422435200002</v>
      </c>
      <c r="S1943" s="652"/>
      <c r="T1943" s="82"/>
      <c r="U1943" s="652"/>
      <c r="V1943" s="652"/>
    </row>
    <row r="1944" spans="1:22" s="77" customFormat="1" ht="3" customHeight="1">
      <c r="A1944" s="1281"/>
      <c r="C1944" s="1592"/>
      <c r="D1944" s="100"/>
      <c r="E1944" s="598"/>
      <c r="F1944" s="78"/>
      <c r="G1944" s="80"/>
      <c r="H1944" s="78"/>
      <c r="I1944" s="81"/>
      <c r="J1944" s="80"/>
      <c r="K1944" s="79"/>
      <c r="L1944" s="399"/>
      <c r="M1944" s="102"/>
      <c r="N1944" s="103"/>
      <c r="O1944" s="101"/>
      <c r="P1944" s="78"/>
      <c r="Q1944" s="112"/>
      <c r="R1944" s="598"/>
      <c r="S1944" s="598"/>
      <c r="T1944" s="82"/>
      <c r="U1944" s="598"/>
      <c r="V1944" s="652"/>
    </row>
    <row r="1945" spans="1:22" s="77" customFormat="1" ht="12" hidden="1">
      <c r="A1945" s="1281"/>
      <c r="C1945" s="1592"/>
      <c r="D1945" s="100"/>
      <c r="E1945" s="598"/>
      <c r="F1945" s="78"/>
      <c r="G1945" s="80"/>
      <c r="H1945" s="78"/>
      <c r="I1945" s="81"/>
      <c r="J1945" s="80"/>
      <c r="K1945" s="79"/>
      <c r="L1945" s="399"/>
      <c r="M1945" s="102"/>
      <c r="N1945" s="103"/>
      <c r="O1945" s="101"/>
      <c r="P1945" s="78"/>
      <c r="Q1945" s="112"/>
      <c r="R1945" s="598"/>
      <c r="S1945" s="598"/>
      <c r="T1945" s="82"/>
      <c r="U1945" s="598"/>
      <c r="V1945" s="652"/>
    </row>
    <row r="1946" spans="1:22" s="77" customFormat="1">
      <c r="A1946" s="1282"/>
      <c r="B1946" s="293"/>
      <c r="C1946" s="1202"/>
      <c r="D1946" s="295"/>
      <c r="E1946" s="83"/>
      <c r="F1946" s="84"/>
      <c r="G1946" s="85"/>
      <c r="H1946" s="84"/>
      <c r="I1946" s="86"/>
      <c r="J1946" s="85"/>
      <c r="K1946" s="327"/>
      <c r="L1946" s="403"/>
      <c r="M1946" s="113"/>
      <c r="N1946" s="114"/>
      <c r="O1946" s="501"/>
      <c r="P1946" s="84"/>
      <c r="Q1946" s="328"/>
      <c r="R1946" s="83"/>
      <c r="S1946" s="83"/>
      <c r="T1946" s="329"/>
      <c r="U1946" s="83"/>
      <c r="V1946" s="1283"/>
    </row>
    <row r="1947" spans="1:22" s="479" customFormat="1" ht="12">
      <c r="A1947" s="1522">
        <f>A1942+1</f>
        <v>30</v>
      </c>
      <c r="B1947" s="1260" t="s">
        <v>33</v>
      </c>
      <c r="C1947" s="1647" t="s">
        <v>552</v>
      </c>
      <c r="D1947" s="1261" t="s">
        <v>60</v>
      </c>
      <c r="E1947" s="609">
        <f>6*1</f>
        <v>6</v>
      </c>
      <c r="F1947" s="547"/>
      <c r="G1947" s="482">
        <v>0</v>
      </c>
      <c r="H1947" s="547"/>
      <c r="I1947" s="548"/>
      <c r="J1947" s="482">
        <v>0</v>
      </c>
      <c r="K1947" s="549"/>
      <c r="L1947" s="550"/>
      <c r="M1947" s="551"/>
      <c r="N1947" s="552"/>
      <c r="O1947" s="552"/>
      <c r="P1947" s="547"/>
      <c r="Q1947" s="553"/>
      <c r="R1947" s="468">
        <f>G1948+J1948</f>
        <v>0</v>
      </c>
      <c r="S1947" s="651">
        <f>R1947+R1948</f>
        <v>2.5459811999999999</v>
      </c>
      <c r="T1947" s="650">
        <f>E1947*S1947</f>
        <v>15.2758872</v>
      </c>
      <c r="U1947" s="649">
        <f>S1947*$U$5</f>
        <v>3.2906768799070796</v>
      </c>
      <c r="V1947" s="649">
        <f>U1947*E1947</f>
        <v>19.744061279442477</v>
      </c>
    </row>
    <row r="1948" spans="1:22" s="479" customFormat="1" ht="12">
      <c r="A1948" s="1523"/>
      <c r="B1948" s="479" t="s">
        <v>546</v>
      </c>
      <c r="C1948" s="1648"/>
      <c r="D1948" s="1263"/>
      <c r="E1948" s="610"/>
      <c r="F1948" s="483"/>
      <c r="G1948" s="482">
        <f>G1947*$J$1820/1000</f>
        <v>0</v>
      </c>
      <c r="H1948" s="483"/>
      <c r="I1948" s="484"/>
      <c r="J1948" s="482">
        <f>J1947*$Q$1820/1000</f>
        <v>0</v>
      </c>
      <c r="K1948" s="554"/>
      <c r="L1948" s="1645" t="s">
        <v>494</v>
      </c>
      <c r="M1948" s="555" t="s">
        <v>30</v>
      </c>
      <c r="N1948" s="556">
        <v>1</v>
      </c>
      <c r="O1948" s="557">
        <f>E1947*N1948</f>
        <v>6</v>
      </c>
      <c r="P1948" s="558">
        <v>2.1</v>
      </c>
      <c r="Q1948" s="480">
        <f>N1948*P1948*$N$1818</f>
        <v>2.5459811999999999</v>
      </c>
      <c r="R1948" s="610">
        <f>SUM(Q1948:Q1948)</f>
        <v>2.5459811999999999</v>
      </c>
      <c r="S1948" s="648"/>
      <c r="T1948" s="573"/>
      <c r="U1948" s="648"/>
      <c r="V1948" s="648"/>
    </row>
    <row r="1949" spans="1:22" s="479" customFormat="1" ht="2.25" customHeight="1">
      <c r="A1949" s="1523"/>
      <c r="C1949" s="1648"/>
      <c r="D1949" s="1263"/>
      <c r="E1949" s="610"/>
      <c r="F1949" s="483"/>
      <c r="G1949" s="559"/>
      <c r="H1949" s="483"/>
      <c r="I1949" s="484"/>
      <c r="J1949" s="559"/>
      <c r="K1949" s="554"/>
      <c r="L1949" s="1646"/>
      <c r="M1949" s="574"/>
      <c r="N1949" s="575"/>
      <c r="O1949" s="575"/>
      <c r="P1949" s="576"/>
      <c r="Q1949" s="577"/>
      <c r="R1949" s="610"/>
      <c r="S1949" s="610"/>
      <c r="T1949" s="573"/>
      <c r="U1949" s="610"/>
      <c r="V1949" s="648"/>
    </row>
    <row r="1950" spans="1:22" s="479" customFormat="1">
      <c r="A1950" s="1524"/>
      <c r="B1950" s="1264"/>
      <c r="C1950" s="1265"/>
      <c r="D1950" s="1266"/>
      <c r="E1950" s="564"/>
      <c r="F1950" s="565"/>
      <c r="G1950" s="566"/>
      <c r="H1950" s="565"/>
      <c r="I1950" s="567"/>
      <c r="J1950" s="566"/>
      <c r="K1950" s="568"/>
      <c r="L1950" s="578"/>
      <c r="M1950" s="579"/>
      <c r="N1950" s="580"/>
      <c r="O1950" s="580"/>
      <c r="P1950" s="565"/>
      <c r="Q1950" s="581"/>
      <c r="R1950" s="564"/>
      <c r="S1950" s="564"/>
      <c r="T1950" s="582"/>
      <c r="U1950" s="564"/>
      <c r="V1950" s="1526"/>
    </row>
    <row r="1951" spans="1:22" s="479" customFormat="1" ht="12">
      <c r="A1951" s="1522">
        <f>A1947+1</f>
        <v>31</v>
      </c>
      <c r="B1951" s="1260" t="s">
        <v>33</v>
      </c>
      <c r="C1951" s="1647" t="s">
        <v>551</v>
      </c>
      <c r="D1951" s="1261" t="s">
        <v>60</v>
      </c>
      <c r="E1951" s="609">
        <v>1</v>
      </c>
      <c r="F1951" s="547"/>
      <c r="G1951" s="482">
        <v>0</v>
      </c>
      <c r="H1951" s="547"/>
      <c r="I1951" s="548"/>
      <c r="J1951" s="482">
        <v>0</v>
      </c>
      <c r="K1951" s="549"/>
      <c r="L1951" s="550"/>
      <c r="M1951" s="551"/>
      <c r="N1951" s="552"/>
      <c r="O1951" s="552"/>
      <c r="P1951" s="547"/>
      <c r="Q1951" s="553"/>
      <c r="R1951" s="468">
        <f>G1952+J1952</f>
        <v>0</v>
      </c>
      <c r="S1951" s="651">
        <f>R1951+R1952</f>
        <v>3.6371159999999998</v>
      </c>
      <c r="T1951" s="650">
        <f>E1951*S1951</f>
        <v>3.6371159999999998</v>
      </c>
      <c r="U1951" s="649">
        <f>S1951*$U$5</f>
        <v>4.700966971295828</v>
      </c>
      <c r="V1951" s="649">
        <f>U1951*E1951</f>
        <v>4.700966971295828</v>
      </c>
    </row>
    <row r="1952" spans="1:22" s="479" customFormat="1" ht="12">
      <c r="A1952" s="1523"/>
      <c r="B1952" s="479" t="s">
        <v>546</v>
      </c>
      <c r="C1952" s="1648"/>
      <c r="D1952" s="1263"/>
      <c r="E1952" s="610"/>
      <c r="F1952" s="483"/>
      <c r="G1952" s="482">
        <f>G1951*$J$1820/1000</f>
        <v>0</v>
      </c>
      <c r="H1952" s="483"/>
      <c r="I1952" s="484"/>
      <c r="J1952" s="482">
        <f>J1951*$Q$1820/1000</f>
        <v>0</v>
      </c>
      <c r="K1952" s="554"/>
      <c r="L1952" s="1645" t="s">
        <v>244</v>
      </c>
      <c r="M1952" s="555" t="s">
        <v>30</v>
      </c>
      <c r="N1952" s="556">
        <v>1</v>
      </c>
      <c r="O1952" s="557">
        <f>E1951*N1952</f>
        <v>1</v>
      </c>
      <c r="P1952" s="558">
        <v>3</v>
      </c>
      <c r="Q1952" s="480">
        <f>N1952*P1952*$N$1818</f>
        <v>3.6371159999999998</v>
      </c>
      <c r="R1952" s="610">
        <f>SUM(Q1952:Q1952)</f>
        <v>3.6371159999999998</v>
      </c>
      <c r="S1952" s="648"/>
      <c r="T1952" s="573"/>
      <c r="U1952" s="648"/>
      <c r="V1952" s="648"/>
    </row>
    <row r="1953" spans="1:22" s="479" customFormat="1" ht="6" customHeight="1">
      <c r="A1953" s="1523"/>
      <c r="C1953" s="1648"/>
      <c r="D1953" s="1263"/>
      <c r="E1953" s="610"/>
      <c r="F1953" s="483"/>
      <c r="G1953" s="559"/>
      <c r="H1953" s="483"/>
      <c r="I1953" s="484"/>
      <c r="J1953" s="559"/>
      <c r="K1953" s="554"/>
      <c r="L1953" s="1646"/>
      <c r="M1953" s="574"/>
      <c r="N1953" s="575"/>
      <c r="O1953" s="575"/>
      <c r="P1953" s="576"/>
      <c r="Q1953" s="577"/>
      <c r="R1953" s="610"/>
      <c r="S1953" s="610"/>
      <c r="T1953" s="573"/>
      <c r="U1953" s="610"/>
      <c r="V1953" s="648"/>
    </row>
    <row r="1954" spans="1:22" s="479" customFormat="1">
      <c r="A1954" s="1524"/>
      <c r="B1954" s="1264"/>
      <c r="C1954" s="1265"/>
      <c r="D1954" s="1266"/>
      <c r="E1954" s="564"/>
      <c r="F1954" s="565"/>
      <c r="G1954" s="566"/>
      <c r="H1954" s="565"/>
      <c r="I1954" s="567"/>
      <c r="J1954" s="566"/>
      <c r="K1954" s="568"/>
      <c r="L1954" s="578"/>
      <c r="M1954" s="579"/>
      <c r="N1954" s="580"/>
      <c r="O1954" s="580"/>
      <c r="P1954" s="565"/>
      <c r="Q1954" s="581"/>
      <c r="R1954" s="564"/>
      <c r="S1954" s="564"/>
      <c r="T1954" s="582"/>
      <c r="U1954" s="564"/>
      <c r="V1954" s="1526"/>
    </row>
    <row r="1955" spans="1:22" ht="12">
      <c r="A1955" s="1286"/>
      <c r="B1955" s="344"/>
      <c r="C1955" s="647" t="s">
        <v>553</v>
      </c>
      <c r="D1955" s="346"/>
      <c r="E1955" s="361"/>
      <c r="F1955" s="348"/>
      <c r="G1955" s="349"/>
      <c r="H1955" s="348"/>
      <c r="I1955" s="362"/>
      <c r="J1955" s="349"/>
      <c r="K1955" s="363"/>
      <c r="L1955" s="646"/>
      <c r="M1955" s="351"/>
      <c r="N1955" s="352"/>
      <c r="O1955" s="352"/>
      <c r="P1955" s="348"/>
      <c r="Q1955" s="349"/>
      <c r="R1955" s="353"/>
      <c r="S1955" s="353"/>
      <c r="T1955" s="354">
        <f>SUM(T1827:T1954)</f>
        <v>3084.2220165356589</v>
      </c>
      <c r="U1955" s="353"/>
      <c r="V1955" s="1287">
        <f>SUM(V1827:V1954)</f>
        <v>3986.3523274697727</v>
      </c>
    </row>
    <row r="1956" spans="1:22" s="634" customFormat="1" ht="12">
      <c r="A1956" s="1520"/>
      <c r="B1956" s="645"/>
      <c r="C1956" s="644"/>
      <c r="D1956" s="643"/>
      <c r="E1956" s="642"/>
      <c r="F1956" s="638"/>
      <c r="G1956" s="637"/>
      <c r="H1956" s="638"/>
      <c r="I1956" s="638"/>
      <c r="J1956" s="637"/>
      <c r="K1956" s="638"/>
      <c r="L1956" s="641"/>
      <c r="M1956" s="640"/>
      <c r="N1956" s="639"/>
      <c r="O1956" s="639"/>
      <c r="P1956" s="638"/>
      <c r="Q1956" s="637"/>
      <c r="R1956" s="636"/>
      <c r="S1956" s="636"/>
      <c r="T1956" s="635"/>
      <c r="U1956" s="636"/>
      <c r="V1956" s="1521"/>
    </row>
    <row r="1957" spans="1:22" s="611" customFormat="1" ht="12">
      <c r="A1957" s="1527"/>
      <c r="B1957" s="633"/>
      <c r="C1957" s="632" t="s">
        <v>553</v>
      </c>
      <c r="D1957" s="631"/>
      <c r="E1957" s="630"/>
      <c r="F1957" s="626"/>
      <c r="G1957" s="625"/>
      <c r="H1957" s="626"/>
      <c r="I1957" s="626"/>
      <c r="J1957" s="625"/>
      <c r="K1957" s="626"/>
      <c r="L1957" s="629"/>
      <c r="M1957" s="628"/>
      <c r="N1957" s="627"/>
      <c r="O1957" s="624"/>
      <c r="P1957" s="626"/>
      <c r="Q1957" s="625"/>
      <c r="R1957" s="624"/>
      <c r="S1957" s="624"/>
      <c r="T1957" s="623" t="e">
        <f>#REF!+#REF!+#REF!+#REF!+T1955</f>
        <v>#REF!</v>
      </c>
      <c r="U1957" s="624"/>
      <c r="V1957" s="1528">
        <f>V1955</f>
        <v>3986.3523274697727</v>
      </c>
    </row>
    <row r="1958" spans="1:22" s="80" customFormat="1" ht="15.75" thickBot="1">
      <c r="A1958" s="1481"/>
      <c r="B1958" s="77"/>
      <c r="C1958" s="453"/>
      <c r="D1958" s="100"/>
      <c r="E1958" s="101"/>
      <c r="F1958" s="78"/>
      <c r="H1958" s="78"/>
      <c r="I1958" s="78"/>
      <c r="K1958" s="78"/>
      <c r="L1958" s="399"/>
      <c r="M1958" s="102"/>
      <c r="N1958" s="103"/>
      <c r="O1958" s="101"/>
      <c r="P1958" s="78"/>
      <c r="R1958" s="101"/>
      <c r="S1958" s="101"/>
      <c r="T1958" s="104"/>
      <c r="U1958" s="101"/>
      <c r="V1958" s="1348"/>
    </row>
    <row r="1959" spans="1:22" s="611" customFormat="1" ht="16.5" thickTop="1" thickBot="1">
      <c r="A1959" s="1529"/>
      <c r="B1959" s="618"/>
      <c r="C1959" s="619" t="s">
        <v>554</v>
      </c>
      <c r="D1959" s="618"/>
      <c r="E1959" s="617"/>
      <c r="F1959" s="614"/>
      <c r="G1959" s="613"/>
      <c r="H1959" s="614"/>
      <c r="I1959" s="614"/>
      <c r="J1959" s="613"/>
      <c r="K1959" s="614"/>
      <c r="L1959" s="616"/>
      <c r="M1959" s="615"/>
      <c r="N1959" s="614"/>
      <c r="O1959" s="613"/>
      <c r="P1959" s="614"/>
      <c r="Q1959" s="613"/>
      <c r="R1959" s="613"/>
      <c r="S1959" s="613"/>
      <c r="T1959" s="612">
        <f>T1958</f>
        <v>0</v>
      </c>
      <c r="U1959" s="613"/>
      <c r="V1959" s="1530">
        <f>V795+V932+V1076+V1311+V1409+V1515+V1797+V1957</f>
        <v>66029.670186614356</v>
      </c>
    </row>
    <row r="1960" spans="1:22" s="611" customFormat="1" ht="16.5" thickTop="1" thickBot="1">
      <c r="A1960" s="1531"/>
      <c r="C1960" s="622" t="s">
        <v>556</v>
      </c>
      <c r="D1960" s="1532">
        <v>0.2</v>
      </c>
      <c r="E1960" s="621"/>
      <c r="F1960" s="1533"/>
      <c r="G1960" s="1534"/>
      <c r="H1960" s="1533"/>
      <c r="I1960" s="1533"/>
      <c r="J1960" s="1534"/>
      <c r="K1960" s="1533"/>
      <c r="L1960" s="1535"/>
      <c r="M1960" s="1536"/>
      <c r="N1960" s="1537"/>
      <c r="O1960" s="1538"/>
      <c r="P1960" s="1533"/>
      <c r="Q1960" s="1534"/>
      <c r="R1960" s="1538"/>
      <c r="S1960" s="1538"/>
      <c r="T1960" s="620">
        <f>D1960*T1959</f>
        <v>0</v>
      </c>
      <c r="U1960" s="1538"/>
      <c r="V1960" s="1539">
        <f>D1960*V1959</f>
        <v>13205.934037322872</v>
      </c>
    </row>
    <row r="1961" spans="1:22" s="611" customFormat="1" ht="16.5" thickTop="1" thickBot="1">
      <c r="A1961" s="2131" t="s">
        <v>555</v>
      </c>
      <c r="B1961" s="2131"/>
      <c r="C1961" s="2131"/>
      <c r="D1961" s="2131"/>
      <c r="E1961" s="2131"/>
      <c r="F1961" s="2131"/>
      <c r="G1961" s="2131"/>
      <c r="H1961" s="2131"/>
      <c r="I1961" s="1540"/>
      <c r="J1961" s="1541"/>
      <c r="K1961" s="1540"/>
      <c r="L1961" s="1542"/>
      <c r="M1961" s="1543"/>
      <c r="N1961" s="1540"/>
      <c r="O1961" s="1541"/>
      <c r="P1961" s="1540"/>
      <c r="Q1961" s="1541"/>
      <c r="R1961" s="1541"/>
      <c r="S1961" s="1541"/>
      <c r="T1961" s="1544">
        <f>T1960</f>
        <v>0</v>
      </c>
      <c r="U1961" s="1541"/>
      <c r="V1961" s="1545">
        <f>V1959+V1960</f>
        <v>79235.604223937233</v>
      </c>
    </row>
    <row r="1962" spans="1:22" s="80" customFormat="1" ht="9" customHeight="1" thickTop="1">
      <c r="A1962" s="99"/>
      <c r="B1962" s="77"/>
      <c r="C1962" s="453"/>
      <c r="D1962" s="100"/>
      <c r="E1962" s="101"/>
      <c r="F1962" s="78"/>
      <c r="H1962" s="78"/>
      <c r="I1962" s="78"/>
      <c r="K1962" s="78"/>
      <c r="L1962" s="399"/>
      <c r="M1962" s="102"/>
      <c r="N1962" s="103"/>
      <c r="O1962" s="101"/>
      <c r="P1962" s="78"/>
      <c r="R1962" s="101"/>
      <c r="S1962" s="101"/>
      <c r="T1962" s="104"/>
      <c r="U1962" s="101"/>
      <c r="V1962" s="104"/>
    </row>
    <row r="1963" spans="1:22" ht="15" customHeight="1">
      <c r="A1963" s="2142" t="s">
        <v>892</v>
      </c>
      <c r="B1963" s="2143"/>
      <c r="C1963" s="2143"/>
      <c r="D1963" s="2143"/>
      <c r="E1963" s="2143"/>
      <c r="F1963" s="2143"/>
      <c r="G1963" s="2143"/>
      <c r="H1963" s="2143"/>
      <c r="I1963" s="2143"/>
      <c r="J1963" s="2143"/>
      <c r="K1963" s="2143"/>
      <c r="L1963" s="2143"/>
      <c r="M1963" s="2143"/>
      <c r="N1963" s="2143"/>
      <c r="O1963" s="2143"/>
      <c r="P1963" s="2143"/>
      <c r="Q1963" s="2143"/>
      <c r="R1963" s="2143"/>
      <c r="S1963" s="2143"/>
      <c r="T1963" s="2143"/>
      <c r="U1963" s="2143"/>
      <c r="V1963" s="2143"/>
    </row>
    <row r="1964" spans="1:22" ht="15" customHeight="1">
      <c r="A1964" s="2143"/>
      <c r="B1964" s="2143"/>
      <c r="C1964" s="2143"/>
      <c r="D1964" s="2143"/>
      <c r="E1964" s="2143"/>
      <c r="F1964" s="2143"/>
      <c r="G1964" s="2143"/>
      <c r="H1964" s="2143"/>
      <c r="I1964" s="2143"/>
      <c r="J1964" s="2143"/>
      <c r="K1964" s="2143"/>
      <c r="L1964" s="2143"/>
      <c r="M1964" s="2143"/>
      <c r="N1964" s="2143"/>
      <c r="O1964" s="2143"/>
      <c r="P1964" s="2143"/>
      <c r="Q1964" s="2143"/>
      <c r="R1964" s="2143"/>
      <c r="S1964" s="2143"/>
      <c r="T1964" s="2143"/>
      <c r="U1964" s="2143"/>
      <c r="V1964" s="2143"/>
    </row>
  </sheetData>
  <mergeCells count="997">
    <mergeCell ref="A1:V1"/>
    <mergeCell ref="A2:V2"/>
    <mergeCell ref="A1963:V1964"/>
    <mergeCell ref="C324:C327"/>
    <mergeCell ref="R325:R327"/>
    <mergeCell ref="C341:C342"/>
    <mergeCell ref="C379:C380"/>
    <mergeCell ref="C353:C355"/>
    <mergeCell ref="R354:R355"/>
    <mergeCell ref="C578:C580"/>
    <mergeCell ref="A3:V3"/>
    <mergeCell ref="C17:C19"/>
    <mergeCell ref="C70:C72"/>
    <mergeCell ref="C82:C84"/>
    <mergeCell ref="C101:C104"/>
    <mergeCell ref="C108:C111"/>
    <mergeCell ref="C118:C123"/>
    <mergeCell ref="C321:C322"/>
    <mergeCell ref="R335:R336"/>
    <mergeCell ref="C571:C576"/>
    <mergeCell ref="R572:R576"/>
    <mergeCell ref="R268:R270"/>
    <mergeCell ref="A273:T273"/>
    <mergeCell ref="C505:C506"/>
    <mergeCell ref="R386:R389"/>
    <mergeCell ref="C315:C316"/>
    <mergeCell ref="A796:R796"/>
    <mergeCell ref="D797:U797"/>
    <mergeCell ref="C688:C692"/>
    <mergeCell ref="L689:L692"/>
    <mergeCell ref="C665:C670"/>
    <mergeCell ref="C622:C628"/>
    <mergeCell ref="R722:R723"/>
    <mergeCell ref="R730:R731"/>
    <mergeCell ref="L772:L773"/>
    <mergeCell ref="R772:R777"/>
    <mergeCell ref="L775:L776"/>
    <mergeCell ref="C787:C790"/>
    <mergeCell ref="R788:R790"/>
    <mergeCell ref="C696:C698"/>
    <mergeCell ref="R697:R698"/>
    <mergeCell ref="C672:C678"/>
    <mergeCell ref="R673:R678"/>
    <mergeCell ref="C680:C686"/>
    <mergeCell ref="R681:R686"/>
    <mergeCell ref="C782:C785"/>
    <mergeCell ref="B778:B779"/>
    <mergeCell ref="C778:C780"/>
    <mergeCell ref="R779:R780"/>
    <mergeCell ref="B746:B747"/>
    <mergeCell ref="A1961:H1961"/>
    <mergeCell ref="C1936:C1938"/>
    <mergeCell ref="C1928:C1931"/>
    <mergeCell ref="C1924:C1927"/>
    <mergeCell ref="C1901:C1903"/>
    <mergeCell ref="C1893:C1896"/>
    <mergeCell ref="C1866:C1869"/>
    <mergeCell ref="C1862:C1865"/>
    <mergeCell ref="C1855:C1857"/>
    <mergeCell ref="C1880:C1883"/>
    <mergeCell ref="R752:R753"/>
    <mergeCell ref="R768:R769"/>
    <mergeCell ref="C755:C756"/>
    <mergeCell ref="B762:B763"/>
    <mergeCell ref="B764:B765"/>
    <mergeCell ref="R759:R760"/>
    <mergeCell ref="C751:C753"/>
    <mergeCell ref="B771:B772"/>
    <mergeCell ref="C771:C777"/>
    <mergeCell ref="E798:R798"/>
    <mergeCell ref="L821:L822"/>
    <mergeCell ref="R539:R542"/>
    <mergeCell ref="C528:C530"/>
    <mergeCell ref="A584:T586"/>
    <mergeCell ref="C412:C413"/>
    <mergeCell ref="C415:C416"/>
    <mergeCell ref="R400:R401"/>
    <mergeCell ref="C360:C361"/>
    <mergeCell ref="C363:C364"/>
    <mergeCell ref="C366:C370"/>
    <mergeCell ref="R367:R370"/>
    <mergeCell ref="C406:C410"/>
    <mergeCell ref="C514:C518"/>
    <mergeCell ref="R515:R518"/>
    <mergeCell ref="R566:R568"/>
    <mergeCell ref="B421:B422"/>
    <mergeCell ref="C421:C424"/>
    <mergeCell ref="C391:C397"/>
    <mergeCell ref="R392:R397"/>
    <mergeCell ref="C399:C401"/>
    <mergeCell ref="C385:C389"/>
    <mergeCell ref="C492:C493"/>
    <mergeCell ref="C495:C496"/>
    <mergeCell ref="C523:C524"/>
    <mergeCell ref="C511:C512"/>
    <mergeCell ref="C239:C240"/>
    <mergeCell ref="C242:C243"/>
    <mergeCell ref="C245:C246"/>
    <mergeCell ref="C729:C731"/>
    <mergeCell ref="L718:L719"/>
    <mergeCell ref="L666:L670"/>
    <mergeCell ref="B473:B474"/>
    <mergeCell ref="R422:R424"/>
    <mergeCell ref="B406:B407"/>
    <mergeCell ref="R484:R487"/>
    <mergeCell ref="C489:C490"/>
    <mergeCell ref="C283:C284"/>
    <mergeCell ref="C286:C289"/>
    <mergeCell ref="R287:R289"/>
    <mergeCell ref="A292:T292"/>
    <mergeCell ref="C293:C294"/>
    <mergeCell ref="L294:L295"/>
    <mergeCell ref="C357:C358"/>
    <mergeCell ref="C372:C374"/>
    <mergeCell ref="R373:R374"/>
    <mergeCell ref="C338:C339"/>
    <mergeCell ref="C426:C427"/>
    <mergeCell ref="C347:C351"/>
    <mergeCell ref="C318:C319"/>
    <mergeCell ref="L9:L12"/>
    <mergeCell ref="C38:C39"/>
    <mergeCell ref="L53:L54"/>
    <mergeCell ref="C52:C54"/>
    <mergeCell ref="C236:C237"/>
    <mergeCell ref="L237:L238"/>
    <mergeCell ref="C210:C213"/>
    <mergeCell ref="R211:R213"/>
    <mergeCell ref="A216:T216"/>
    <mergeCell ref="C217:C218"/>
    <mergeCell ref="L218:L219"/>
    <mergeCell ref="C220:C221"/>
    <mergeCell ref="F8:H12"/>
    <mergeCell ref="I8:K12"/>
    <mergeCell ref="C139:C140"/>
    <mergeCell ref="R109:R110"/>
    <mergeCell ref="C96:C99"/>
    <mergeCell ref="R119:R121"/>
    <mergeCell ref="C124:C125"/>
    <mergeCell ref="C127:C128"/>
    <mergeCell ref="C742:C744"/>
    <mergeCell ref="R743:R744"/>
    <mergeCell ref="C145:C148"/>
    <mergeCell ref="L8:Q8"/>
    <mergeCell ref="P9:P12"/>
    <mergeCell ref="C48:C50"/>
    <mergeCell ref="L49:L50"/>
    <mergeCell ref="C35:C36"/>
    <mergeCell ref="L77:L78"/>
    <mergeCell ref="Q9:Q12"/>
    <mergeCell ref="M9:M12"/>
    <mergeCell ref="N9:N12"/>
    <mergeCell ref="O9:O12"/>
    <mergeCell ref="A14:T16"/>
    <mergeCell ref="C93:C95"/>
    <mergeCell ref="S8:S12"/>
    <mergeCell ref="C150:C153"/>
    <mergeCell ref="L28:L29"/>
    <mergeCell ref="C41:C42"/>
    <mergeCell ref="C169:C170"/>
    <mergeCell ref="C172:C175"/>
    <mergeCell ref="R173:R175"/>
    <mergeCell ref="C160:C161"/>
    <mergeCell ref="R230:R232"/>
    <mergeCell ref="A235:T235"/>
    <mergeCell ref="C163:C164"/>
    <mergeCell ref="C166:C167"/>
    <mergeCell ref="A178:T178"/>
    <mergeCell ref="C223:C224"/>
    <mergeCell ref="C226:C227"/>
    <mergeCell ref="C229:C232"/>
    <mergeCell ref="C67:C68"/>
    <mergeCell ref="B145:B146"/>
    <mergeCell ref="D4:F4"/>
    <mergeCell ref="A86:T88"/>
    <mergeCell ref="A105:T107"/>
    <mergeCell ref="R146:R148"/>
    <mergeCell ref="C89:C91"/>
    <mergeCell ref="C44:C46"/>
    <mergeCell ref="L45:L46"/>
    <mergeCell ref="N5:P5"/>
    <mergeCell ref="J6:L6"/>
    <mergeCell ref="T8:T12"/>
    <mergeCell ref="R8:R12"/>
    <mergeCell ref="C112:C116"/>
    <mergeCell ref="C142:C143"/>
    <mergeCell ref="C64:C65"/>
    <mergeCell ref="C60:C62"/>
    <mergeCell ref="L61:L62"/>
    <mergeCell ref="C31:C33"/>
    <mergeCell ref="L32:L33"/>
    <mergeCell ref="C27:C29"/>
    <mergeCell ref="Q6:S6"/>
    <mergeCell ref="D8:D12"/>
    <mergeCell ref="E8:E12"/>
    <mergeCell ref="C20:C24"/>
    <mergeCell ref="R21:R24"/>
    <mergeCell ref="B712:B714"/>
    <mergeCell ref="A734:T736"/>
    <mergeCell ref="A695:T695"/>
    <mergeCell ref="R407:R410"/>
    <mergeCell ref="C712:C715"/>
    <mergeCell ref="C717:C719"/>
    <mergeCell ref="B708:B709"/>
    <mergeCell ref="B729:B730"/>
    <mergeCell ref="C708:C710"/>
    <mergeCell ref="R709:R710"/>
    <mergeCell ref="C439:C440"/>
    <mergeCell ref="B700:B701"/>
    <mergeCell ref="C565:C568"/>
    <mergeCell ref="R474:R476"/>
    <mergeCell ref="C508:C509"/>
    <mergeCell ref="C550:C553"/>
    <mergeCell ref="R551:R553"/>
    <mergeCell ref="C658:C663"/>
    <mergeCell ref="C651:C656"/>
    <mergeCell ref="C520:C521"/>
    <mergeCell ref="C478:C481"/>
    <mergeCell ref="L659:L663"/>
    <mergeCell ref="L602:L606"/>
    <mergeCell ref="R579:R580"/>
    <mergeCell ref="B737:B738"/>
    <mergeCell ref="C737:C740"/>
    <mergeCell ref="B739:B740"/>
    <mergeCell ref="C725:C727"/>
    <mergeCell ref="R726:R727"/>
    <mergeCell ref="B725:B726"/>
    <mergeCell ref="C767:C769"/>
    <mergeCell ref="B748:B749"/>
    <mergeCell ref="B721:B722"/>
    <mergeCell ref="C721:C723"/>
    <mergeCell ref="C758:C760"/>
    <mergeCell ref="C762:C765"/>
    <mergeCell ref="C746:C749"/>
    <mergeCell ref="R623:R628"/>
    <mergeCell ref="C630:C636"/>
    <mergeCell ref="R631:R636"/>
    <mergeCell ref="C545:C548"/>
    <mergeCell ref="R546:R548"/>
    <mergeCell ref="C638:C642"/>
    <mergeCell ref="L180:L181"/>
    <mergeCell ref="C182:C183"/>
    <mergeCell ref="R533:R535"/>
    <mergeCell ref="C376:C377"/>
    <mergeCell ref="C334:C336"/>
    <mergeCell ref="C207:C208"/>
    <mergeCell ref="C248:C251"/>
    <mergeCell ref="C264:C265"/>
    <mergeCell ref="C267:C270"/>
    <mergeCell ref="C296:C297"/>
    <mergeCell ref="C299:C300"/>
    <mergeCell ref="C302:C303"/>
    <mergeCell ref="C305:C308"/>
    <mergeCell ref="R306:R308"/>
    <mergeCell ref="A311:T311"/>
    <mergeCell ref="C280:C281"/>
    <mergeCell ref="C344:C345"/>
    <mergeCell ref="A331:T333"/>
    <mergeCell ref="C700:C703"/>
    <mergeCell ref="R701:R703"/>
    <mergeCell ref="C705:C706"/>
    <mergeCell ref="C403:C404"/>
    <mergeCell ref="C418:C419"/>
    <mergeCell ref="A8:A12"/>
    <mergeCell ref="B8:B12"/>
    <mergeCell ref="B82:B83"/>
    <mergeCell ref="C8:C12"/>
    <mergeCell ref="C136:C137"/>
    <mergeCell ref="R348:R351"/>
    <mergeCell ref="C382:C383"/>
    <mergeCell ref="C56:C59"/>
    <mergeCell ref="C644:C649"/>
    <mergeCell ref="C73:C74"/>
    <mergeCell ref="C76:C80"/>
    <mergeCell ref="C201:C202"/>
    <mergeCell ref="C204:C205"/>
    <mergeCell ref="A156:T158"/>
    <mergeCell ref="A130:T132"/>
    <mergeCell ref="C133:C134"/>
    <mergeCell ref="C179:C180"/>
    <mergeCell ref="L161:L162"/>
    <mergeCell ref="A159:T159"/>
    <mergeCell ref="R529:R530"/>
    <mergeCell ref="A433:T435"/>
    <mergeCell ref="B483:B484"/>
    <mergeCell ref="C483:C487"/>
    <mergeCell ref="B514:B515"/>
    <mergeCell ref="C429:C430"/>
    <mergeCell ref="C185:C186"/>
    <mergeCell ref="C188:C189"/>
    <mergeCell ref="C191:C194"/>
    <mergeCell ref="R192:R194"/>
    <mergeCell ref="A197:T197"/>
    <mergeCell ref="C274:C275"/>
    <mergeCell ref="L275:L276"/>
    <mergeCell ref="C277:C278"/>
    <mergeCell ref="C198:C199"/>
    <mergeCell ref="L199:L200"/>
    <mergeCell ref="R249:R251"/>
    <mergeCell ref="A254:T254"/>
    <mergeCell ref="C255:C256"/>
    <mergeCell ref="L256:L257"/>
    <mergeCell ref="C258:C259"/>
    <mergeCell ref="C261:C262"/>
    <mergeCell ref="C312:C313"/>
    <mergeCell ref="L313:L314"/>
    <mergeCell ref="L639:L642"/>
    <mergeCell ref="C587:C592"/>
    <mergeCell ref="L588:L592"/>
    <mergeCell ref="C615:C620"/>
    <mergeCell ref="L616:L620"/>
    <mergeCell ref="C532:C535"/>
    <mergeCell ref="C538:C543"/>
    <mergeCell ref="C601:C606"/>
    <mergeCell ref="L557:L558"/>
    <mergeCell ref="L595:L599"/>
    <mergeCell ref="C608:C613"/>
    <mergeCell ref="L609:L613"/>
    <mergeCell ref="C556:C563"/>
    <mergeCell ref="C594:C599"/>
    <mergeCell ref="R557:R563"/>
    <mergeCell ref="L560:L562"/>
    <mergeCell ref="B499:B500"/>
    <mergeCell ref="C499:C503"/>
    <mergeCell ref="R500:R503"/>
    <mergeCell ref="C451:C452"/>
    <mergeCell ref="C436:C437"/>
    <mergeCell ref="B468:B469"/>
    <mergeCell ref="B478:B479"/>
    <mergeCell ref="C448:C449"/>
    <mergeCell ref="R479:R481"/>
    <mergeCell ref="R455:R457"/>
    <mergeCell ref="A460:T462"/>
    <mergeCell ref="C468:C471"/>
    <mergeCell ref="R469:R471"/>
    <mergeCell ref="C473:C476"/>
    <mergeCell ref="C442:C443"/>
    <mergeCell ref="C445:C446"/>
    <mergeCell ref="B463:B464"/>
    <mergeCell ref="C463:C466"/>
    <mergeCell ref="R464:R466"/>
    <mergeCell ref="B454:B455"/>
    <mergeCell ref="C454:C457"/>
    <mergeCell ref="A498:E498"/>
    <mergeCell ref="L839:L840"/>
    <mergeCell ref="A812:T814"/>
    <mergeCell ref="A806:A810"/>
    <mergeCell ref="B806:B810"/>
    <mergeCell ref="C806:C810"/>
    <mergeCell ref="I806:K810"/>
    <mergeCell ref="L806:Q806"/>
    <mergeCell ref="D806:D810"/>
    <mergeCell ref="E806:E810"/>
    <mergeCell ref="F806:H810"/>
    <mergeCell ref="P807:P810"/>
    <mergeCell ref="T806:T810"/>
    <mergeCell ref="L807:L810"/>
    <mergeCell ref="M807:M810"/>
    <mergeCell ref="N807:N810"/>
    <mergeCell ref="O807:O810"/>
    <mergeCell ref="Q807:Q810"/>
    <mergeCell ref="R806:R810"/>
    <mergeCell ref="S806:S810"/>
    <mergeCell ref="C838:C840"/>
    <mergeCell ref="A800:B800"/>
    <mergeCell ref="P800:R800"/>
    <mergeCell ref="E801:G801"/>
    <mergeCell ref="D802:F802"/>
    <mergeCell ref="J804:L804"/>
    <mergeCell ref="Q804:S804"/>
    <mergeCell ref="C875:C876"/>
    <mergeCell ref="L863:L864"/>
    <mergeCell ref="C845:C846"/>
    <mergeCell ref="C848:C849"/>
    <mergeCell ref="C842:C843"/>
    <mergeCell ref="C851:C852"/>
    <mergeCell ref="C854:C856"/>
    <mergeCell ref="A859:T861"/>
    <mergeCell ref="C862:C866"/>
    <mergeCell ref="L816:L817"/>
    <mergeCell ref="C815:C818"/>
    <mergeCell ref="C832:C836"/>
    <mergeCell ref="C820:C822"/>
    <mergeCell ref="C828:C830"/>
    <mergeCell ref="L829:L830"/>
    <mergeCell ref="C824:C826"/>
    <mergeCell ref="L825:L826"/>
    <mergeCell ref="L833:L834"/>
    <mergeCell ref="C872:C873"/>
    <mergeCell ref="C868:C870"/>
    <mergeCell ref="L869:L870"/>
    <mergeCell ref="C884:C886"/>
    <mergeCell ref="T945:T949"/>
    <mergeCell ref="C897:C900"/>
    <mergeCell ref="L898:L899"/>
    <mergeCell ref="A889:T891"/>
    <mergeCell ref="C892:C895"/>
    <mergeCell ref="A945:A949"/>
    <mergeCell ref="B945:B949"/>
    <mergeCell ref="C945:C949"/>
    <mergeCell ref="D945:D949"/>
    <mergeCell ref="E945:E949"/>
    <mergeCell ref="L946:L949"/>
    <mergeCell ref="L945:Q945"/>
    <mergeCell ref="R945:R949"/>
    <mergeCell ref="S945:S949"/>
    <mergeCell ref="F945:H949"/>
    <mergeCell ref="I945:K949"/>
    <mergeCell ref="L893:L894"/>
    <mergeCell ref="C902:C903"/>
    <mergeCell ref="C905:C906"/>
    <mergeCell ref="C911:C912"/>
    <mergeCell ref="C908:C909"/>
    <mergeCell ref="C914:C918"/>
    <mergeCell ref="L915:L916"/>
    <mergeCell ref="C920:C924"/>
    <mergeCell ref="C878:C882"/>
    <mergeCell ref="L879:L880"/>
    <mergeCell ref="B955:B956"/>
    <mergeCell ref="C955:C957"/>
    <mergeCell ref="L956:L957"/>
    <mergeCell ref="C951:C953"/>
    <mergeCell ref="A939:B939"/>
    <mergeCell ref="C959:C961"/>
    <mergeCell ref="C963:C965"/>
    <mergeCell ref="C967:C969"/>
    <mergeCell ref="M946:M949"/>
    <mergeCell ref="N946:N949"/>
    <mergeCell ref="L921:L922"/>
    <mergeCell ref="C934:R934"/>
    <mergeCell ref="E935:R935"/>
    <mergeCell ref="E936:S936"/>
    <mergeCell ref="P946:P949"/>
    <mergeCell ref="Q946:Q949"/>
    <mergeCell ref="O946:O949"/>
    <mergeCell ref="P939:R939"/>
    <mergeCell ref="J943:L943"/>
    <mergeCell ref="Q943:S943"/>
    <mergeCell ref="E940:G940"/>
    <mergeCell ref="D941:F941"/>
    <mergeCell ref="N941:P941"/>
    <mergeCell ref="N942:P942"/>
    <mergeCell ref="C926:C928"/>
    <mergeCell ref="L1033:L1036"/>
    <mergeCell ref="L972:L973"/>
    <mergeCell ref="L1015:L1018"/>
    <mergeCell ref="B971:B972"/>
    <mergeCell ref="C971:C973"/>
    <mergeCell ref="C1014:C1018"/>
    <mergeCell ref="C1032:C1036"/>
    <mergeCell ref="C1020:C1024"/>
    <mergeCell ref="B991:B992"/>
    <mergeCell ref="C991:C993"/>
    <mergeCell ref="L992:L993"/>
    <mergeCell ref="B983:B984"/>
    <mergeCell ref="C983:C985"/>
    <mergeCell ref="L984:L985"/>
    <mergeCell ref="C1002:C1006"/>
    <mergeCell ref="L1003:L1006"/>
    <mergeCell ref="C1008:C1012"/>
    <mergeCell ref="C995:C1000"/>
    <mergeCell ref="L996:L1000"/>
    <mergeCell ref="L1009:L1012"/>
    <mergeCell ref="B987:B988"/>
    <mergeCell ref="C987:C989"/>
    <mergeCell ref="B1134:B1135"/>
    <mergeCell ref="R1049:R1050"/>
    <mergeCell ref="C1056:C1060"/>
    <mergeCell ref="L1057:L1060"/>
    <mergeCell ref="C975:C977"/>
    <mergeCell ref="L976:L977"/>
    <mergeCell ref="B979:B980"/>
    <mergeCell ref="C979:C981"/>
    <mergeCell ref="L980:L981"/>
    <mergeCell ref="A1077:U1077"/>
    <mergeCell ref="C1044:C1046"/>
    <mergeCell ref="C1062:C1064"/>
    <mergeCell ref="L988:L989"/>
    <mergeCell ref="C1038:C1042"/>
    <mergeCell ref="L1039:L1042"/>
    <mergeCell ref="L1021:L1024"/>
    <mergeCell ref="C1026:C1030"/>
    <mergeCell ref="L1027:L1030"/>
    <mergeCell ref="B1098:B1099"/>
    <mergeCell ref="C1098:C1100"/>
    <mergeCell ref="L1099:L1100"/>
    <mergeCell ref="E1078:R1078"/>
    <mergeCell ref="F1088:H1092"/>
    <mergeCell ref="I1088:K1092"/>
    <mergeCell ref="C1066:C1068"/>
    <mergeCell ref="C1070:C1072"/>
    <mergeCell ref="L1140:L1141"/>
    <mergeCell ref="B1048:B1049"/>
    <mergeCell ref="C1048:C1050"/>
    <mergeCell ref="B1192:B1193"/>
    <mergeCell ref="C1192:C1194"/>
    <mergeCell ref="L1165:L1166"/>
    <mergeCell ref="B1181:B1182"/>
    <mergeCell ref="C1181:C1182"/>
    <mergeCell ref="L1182:L1183"/>
    <mergeCell ref="B1119:B1120"/>
    <mergeCell ref="C1119:C1121"/>
    <mergeCell ref="B1116:B1117"/>
    <mergeCell ref="C1116:C1118"/>
    <mergeCell ref="L1108:L1109"/>
    <mergeCell ref="B1110:B1111"/>
    <mergeCell ref="C1113:C1115"/>
    <mergeCell ref="B1107:B1108"/>
    <mergeCell ref="C1052:C1054"/>
    <mergeCell ref="L1135:L1136"/>
    <mergeCell ref="B1125:B1126"/>
    <mergeCell ref="C1125:C1127"/>
    <mergeCell ref="C1134:C1137"/>
    <mergeCell ref="B1167:B1168"/>
    <mergeCell ref="C1167:C1169"/>
    <mergeCell ref="B1158:B1159"/>
    <mergeCell ref="C1158:C1159"/>
    <mergeCell ref="B1164:B1165"/>
    <mergeCell ref="C1164:C1165"/>
    <mergeCell ref="B1171:B1172"/>
    <mergeCell ref="B1144:B1145"/>
    <mergeCell ref="C1144:C1146"/>
    <mergeCell ref="S1088:S1092"/>
    <mergeCell ref="L1156:L1157"/>
    <mergeCell ref="C1122:C1124"/>
    <mergeCell ref="C1148:C1150"/>
    <mergeCell ref="C1155:C1156"/>
    <mergeCell ref="B975:B976"/>
    <mergeCell ref="B1184:B1185"/>
    <mergeCell ref="C1184:C1186"/>
    <mergeCell ref="B1188:B1189"/>
    <mergeCell ref="C1188:C1190"/>
    <mergeCell ref="L1162:L1163"/>
    <mergeCell ref="L1159:L1160"/>
    <mergeCell ref="L1172:L1173"/>
    <mergeCell ref="C1178:C1179"/>
    <mergeCell ref="C1152:C1153"/>
    <mergeCell ref="B1161:B1162"/>
    <mergeCell ref="C1161:C1162"/>
    <mergeCell ref="B1152:B1153"/>
    <mergeCell ref="B1139:B1140"/>
    <mergeCell ref="C1139:C1142"/>
    <mergeCell ref="B1155:B1156"/>
    <mergeCell ref="B1148:B1149"/>
    <mergeCell ref="C1171:C1173"/>
    <mergeCell ref="C1175:C1176"/>
    <mergeCell ref="L1153:L1154"/>
    <mergeCell ref="A1088:A1092"/>
    <mergeCell ref="B1088:B1092"/>
    <mergeCell ref="C1088:C1092"/>
    <mergeCell ref="D1088:D1092"/>
    <mergeCell ref="E1088:E1092"/>
    <mergeCell ref="P1089:P1092"/>
    <mergeCell ref="E1079:R1079"/>
    <mergeCell ref="A1082:B1082"/>
    <mergeCell ref="P1082:R1082"/>
    <mergeCell ref="E1083:G1083"/>
    <mergeCell ref="D1084:F1084"/>
    <mergeCell ref="J1086:L1086"/>
    <mergeCell ref="Q1086:S1086"/>
    <mergeCell ref="N1085:P1085"/>
    <mergeCell ref="B1131:B1132"/>
    <mergeCell ref="C1131:C1132"/>
    <mergeCell ref="C1110:C1112"/>
    <mergeCell ref="L1111:L1112"/>
    <mergeCell ref="B1128:B1129"/>
    <mergeCell ref="C1128:C1129"/>
    <mergeCell ref="B1113:B1114"/>
    <mergeCell ref="C1107:C1109"/>
    <mergeCell ref="B1122:B1123"/>
    <mergeCell ref="B1251:B1252"/>
    <mergeCell ref="C1251:C1252"/>
    <mergeCell ref="B1254:B1255"/>
    <mergeCell ref="C1254:C1255"/>
    <mergeCell ref="C1237:C1239"/>
    <mergeCell ref="R1238:R1239"/>
    <mergeCell ref="C1196:C1200"/>
    <mergeCell ref="C1205:C1207"/>
    <mergeCell ref="C1229:C1230"/>
    <mergeCell ref="L1248:L1249"/>
    <mergeCell ref="C1202:C1203"/>
    <mergeCell ref="C1209:C1210"/>
    <mergeCell ref="C1212:C1216"/>
    <mergeCell ref="C1218:C1222"/>
    <mergeCell ref="B1243:B1244"/>
    <mergeCell ref="C1243:C1245"/>
    <mergeCell ref="L1244:L1245"/>
    <mergeCell ref="B1247:B1248"/>
    <mergeCell ref="C1247:C1249"/>
    <mergeCell ref="B1224:E1224"/>
    <mergeCell ref="B1225:B1226"/>
    <mergeCell ref="C1225:C1227"/>
    <mergeCell ref="L1226:L1227"/>
    <mergeCell ref="C1232:C1235"/>
    <mergeCell ref="L1272:L1273"/>
    <mergeCell ref="B1274:B1275"/>
    <mergeCell ref="C1274:C1275"/>
    <mergeCell ref="C1277:C1280"/>
    <mergeCell ref="C1240:C1241"/>
    <mergeCell ref="T1088:T1092"/>
    <mergeCell ref="L1089:L1092"/>
    <mergeCell ref="M1089:M1092"/>
    <mergeCell ref="N1089:N1092"/>
    <mergeCell ref="O1089:O1092"/>
    <mergeCell ref="L1088:Q1088"/>
    <mergeCell ref="B1257:B1258"/>
    <mergeCell ref="C1257:C1259"/>
    <mergeCell ref="R1088:R1092"/>
    <mergeCell ref="B1104:B1105"/>
    <mergeCell ref="C1104:C1106"/>
    <mergeCell ref="L1105:L1106"/>
    <mergeCell ref="L1102:L1103"/>
    <mergeCell ref="B1101:B1102"/>
    <mergeCell ref="C1101:C1103"/>
    <mergeCell ref="L1095:L1096"/>
    <mergeCell ref="Q1089:Q1092"/>
    <mergeCell ref="B1094:B1095"/>
    <mergeCell ref="C1094:C1096"/>
    <mergeCell ref="C1282:C1283"/>
    <mergeCell ref="B1261:B1262"/>
    <mergeCell ref="C1261:C1263"/>
    <mergeCell ref="B1265:B1266"/>
    <mergeCell ref="C1265:C1266"/>
    <mergeCell ref="B1268:B1269"/>
    <mergeCell ref="C1268:C1269"/>
    <mergeCell ref="B1271:B1272"/>
    <mergeCell ref="C1271:C1272"/>
    <mergeCell ref="E1318:G1318"/>
    <mergeCell ref="C1312:R1312"/>
    <mergeCell ref="E1313:R1313"/>
    <mergeCell ref="E1314:R1314"/>
    <mergeCell ref="A1317:B1317"/>
    <mergeCell ref="P1317:R1317"/>
    <mergeCell ref="B1336:B1337"/>
    <mergeCell ref="C1336:C1339"/>
    <mergeCell ref="L1337:L1339"/>
    <mergeCell ref="B1329:B1330"/>
    <mergeCell ref="C1329:C1331"/>
    <mergeCell ref="L1330:L1331"/>
    <mergeCell ref="R1323:R1327"/>
    <mergeCell ref="A1323:A1327"/>
    <mergeCell ref="I1323:K1327"/>
    <mergeCell ref="L1323:Q1323"/>
    <mergeCell ref="T1323:T1327"/>
    <mergeCell ref="L1324:L1327"/>
    <mergeCell ref="M1324:M1327"/>
    <mergeCell ref="N1324:N1327"/>
    <mergeCell ref="O1324:O1327"/>
    <mergeCell ref="P1324:P1327"/>
    <mergeCell ref="Q1324:Q1327"/>
    <mergeCell ref="S1323:S1327"/>
    <mergeCell ref="C1383:C1384"/>
    <mergeCell ref="C1344:C1346"/>
    <mergeCell ref="L1345:L1346"/>
    <mergeCell ref="C1373:C1375"/>
    <mergeCell ref="C1363:C1365"/>
    <mergeCell ref="C1359:C1361"/>
    <mergeCell ref="L1349:L1350"/>
    <mergeCell ref="B1307:B1308"/>
    <mergeCell ref="C1307:C1309"/>
    <mergeCell ref="L1308:L1309"/>
    <mergeCell ref="C1285:C1286"/>
    <mergeCell ref="C1288:C1289"/>
    <mergeCell ref="C1291:C1295"/>
    <mergeCell ref="C1297:C1301"/>
    <mergeCell ref="B1303:B1304"/>
    <mergeCell ref="C1303:C1305"/>
    <mergeCell ref="Q1321:S1321"/>
    <mergeCell ref="N1418:P1418"/>
    <mergeCell ref="B1405:B1406"/>
    <mergeCell ref="C1405:C1407"/>
    <mergeCell ref="B1398:B1399"/>
    <mergeCell ref="C1398:C1400"/>
    <mergeCell ref="B1402:B1403"/>
    <mergeCell ref="C1402:C1403"/>
    <mergeCell ref="B1395:B1396"/>
    <mergeCell ref="C1395:C1396"/>
    <mergeCell ref="B1386:B1387"/>
    <mergeCell ref="C1386:C1387"/>
    <mergeCell ref="L1387:L1388"/>
    <mergeCell ref="B1389:B1390"/>
    <mergeCell ref="C1389:C1390"/>
    <mergeCell ref="B1392:B1393"/>
    <mergeCell ref="B1323:B1327"/>
    <mergeCell ref="C1323:C1327"/>
    <mergeCell ref="D1323:D1327"/>
    <mergeCell ref="E1323:E1327"/>
    <mergeCell ref="F1323:H1327"/>
    <mergeCell ref="C1341:C1342"/>
    <mergeCell ref="B1359:B1360"/>
    <mergeCell ref="C1392:C1393"/>
    <mergeCell ref="B1439:B1440"/>
    <mergeCell ref="C1439:C1441"/>
    <mergeCell ref="L1440:L1441"/>
    <mergeCell ref="D1319:F1319"/>
    <mergeCell ref="N1320:P1320"/>
    <mergeCell ref="J1321:L1321"/>
    <mergeCell ref="B1348:B1349"/>
    <mergeCell ref="C1348:C1350"/>
    <mergeCell ref="B1363:B1364"/>
    <mergeCell ref="B1366:B1367"/>
    <mergeCell ref="B1369:B1370"/>
    <mergeCell ref="B1376:B1377"/>
    <mergeCell ref="C1366:C1368"/>
    <mergeCell ref="C1369:C1371"/>
    <mergeCell ref="L1370:L1371"/>
    <mergeCell ref="L1353:L1354"/>
    <mergeCell ref="B1352:B1353"/>
    <mergeCell ref="C1352:C1354"/>
    <mergeCell ref="C1333:C1334"/>
    <mergeCell ref="C1356:C1357"/>
    <mergeCell ref="C1380:C1381"/>
    <mergeCell ref="C1376:C1378"/>
    <mergeCell ref="L1377:L1378"/>
    <mergeCell ref="B1344:B1345"/>
    <mergeCell ref="B1483:B1484"/>
    <mergeCell ref="C1483:C1484"/>
    <mergeCell ref="B1467:B1468"/>
    <mergeCell ref="C1467:C1468"/>
    <mergeCell ref="B1470:B1471"/>
    <mergeCell ref="C1470:C1472"/>
    <mergeCell ref="B1474:B1475"/>
    <mergeCell ref="C1474:C1475"/>
    <mergeCell ref="C1461:C1462"/>
    <mergeCell ref="B1464:B1465"/>
    <mergeCell ref="C1464:C1465"/>
    <mergeCell ref="B1687:B1689"/>
    <mergeCell ref="C1687:C1690"/>
    <mergeCell ref="C1684:C1685"/>
    <mergeCell ref="B1511:B1512"/>
    <mergeCell ref="C1511:C1513"/>
    <mergeCell ref="C1489:C1491"/>
    <mergeCell ref="B1489:B1490"/>
    <mergeCell ref="T1422:T1426"/>
    <mergeCell ref="L1423:L1426"/>
    <mergeCell ref="M1423:M1426"/>
    <mergeCell ref="N1423:N1426"/>
    <mergeCell ref="O1423:O1426"/>
    <mergeCell ref="P1423:P1426"/>
    <mergeCell ref="B1435:B1436"/>
    <mergeCell ref="C1435:C1437"/>
    <mergeCell ref="B1458:B1459"/>
    <mergeCell ref="B1447:B1448"/>
    <mergeCell ref="C1447:C1449"/>
    <mergeCell ref="L1422:Q1422"/>
    <mergeCell ref="R1422:R1426"/>
    <mergeCell ref="S1422:S1426"/>
    <mergeCell ref="L1448:L1449"/>
    <mergeCell ref="C1431:C1433"/>
    <mergeCell ref="F1422:H1426"/>
    <mergeCell ref="C1411:R1411"/>
    <mergeCell ref="E1412:R1412"/>
    <mergeCell ref="E1413:R1413"/>
    <mergeCell ref="A1416:B1416"/>
    <mergeCell ref="P1416:R1416"/>
    <mergeCell ref="E1417:G1417"/>
    <mergeCell ref="C1458:C1459"/>
    <mergeCell ref="B1455:B1456"/>
    <mergeCell ref="C1455:C1456"/>
    <mergeCell ref="B1431:B1432"/>
    <mergeCell ref="B1443:B1444"/>
    <mergeCell ref="C1443:C1445"/>
    <mergeCell ref="L1436:L1437"/>
    <mergeCell ref="I1422:K1426"/>
    <mergeCell ref="B1451:B1452"/>
    <mergeCell ref="C1451:C1453"/>
    <mergeCell ref="L1444:L1445"/>
    <mergeCell ref="L1452:L1453"/>
    <mergeCell ref="A1428:T1430"/>
    <mergeCell ref="L1432:L1433"/>
    <mergeCell ref="D1418:F1418"/>
    <mergeCell ref="J1420:L1420"/>
    <mergeCell ref="Q1420:S1420"/>
    <mergeCell ref="A1422:A1426"/>
    <mergeCell ref="B1422:B1426"/>
    <mergeCell ref="C1422:C1426"/>
    <mergeCell ref="D1422:D1426"/>
    <mergeCell ref="E1422:E1426"/>
    <mergeCell ref="L1512:L1513"/>
    <mergeCell ref="B1493:B1494"/>
    <mergeCell ref="C1493:C1495"/>
    <mergeCell ref="L1494:L1495"/>
    <mergeCell ref="B1461:B1462"/>
    <mergeCell ref="C1508:C1509"/>
    <mergeCell ref="B1486:B1487"/>
    <mergeCell ref="C1486:C1487"/>
    <mergeCell ref="B1501:B1502"/>
    <mergeCell ref="C1501:C1503"/>
    <mergeCell ref="L1490:L1491"/>
    <mergeCell ref="L1502:L1503"/>
    <mergeCell ref="C1505:C1506"/>
    <mergeCell ref="B1497:B1498"/>
    <mergeCell ref="C1497:C1499"/>
    <mergeCell ref="L1498:L1499"/>
    <mergeCell ref="B1477:B1478"/>
    <mergeCell ref="C1477:C1478"/>
    <mergeCell ref="B1480:B1481"/>
    <mergeCell ref="C1480:C1481"/>
    <mergeCell ref="A1527:A1531"/>
    <mergeCell ref="B1527:B1531"/>
    <mergeCell ref="C1527:C1531"/>
    <mergeCell ref="D1527:D1531"/>
    <mergeCell ref="E1527:E1531"/>
    <mergeCell ref="F1527:H1531"/>
    <mergeCell ref="B1516:R1516"/>
    <mergeCell ref="E1517:R1517"/>
    <mergeCell ref="E1518:R1518"/>
    <mergeCell ref="A1521:B1521"/>
    <mergeCell ref="P1521:R1521"/>
    <mergeCell ref="E1522:G1522"/>
    <mergeCell ref="P1528:P1531"/>
    <mergeCell ref="Q1528:Q1531"/>
    <mergeCell ref="L1528:L1531"/>
    <mergeCell ref="M1528:M1531"/>
    <mergeCell ref="N1528:N1531"/>
    <mergeCell ref="O1528:O1531"/>
    <mergeCell ref="C1559:C1562"/>
    <mergeCell ref="C1564:C1566"/>
    <mergeCell ref="C1568:C1571"/>
    <mergeCell ref="C1573:C1575"/>
    <mergeCell ref="D1523:F1523"/>
    <mergeCell ref="J1525:L1525"/>
    <mergeCell ref="Q1525:S1525"/>
    <mergeCell ref="N1523:P1523"/>
    <mergeCell ref="L1653:L1655"/>
    <mergeCell ref="I1527:K1531"/>
    <mergeCell ref="C1599:C1600"/>
    <mergeCell ref="C1593:C1597"/>
    <mergeCell ref="C1539:C1542"/>
    <mergeCell ref="L1540:L1542"/>
    <mergeCell ref="C1544:C1548"/>
    <mergeCell ref="C1534:C1537"/>
    <mergeCell ref="L1535:L1537"/>
    <mergeCell ref="C1550:C1551"/>
    <mergeCell ref="C1553:C1557"/>
    <mergeCell ref="C1579:C1582"/>
    <mergeCell ref="L1580:L1582"/>
    <mergeCell ref="C1584:C1586"/>
    <mergeCell ref="B1533:C1533"/>
    <mergeCell ref="L1585:L1586"/>
    <mergeCell ref="C1588:C1591"/>
    <mergeCell ref="C1608:C1611"/>
    <mergeCell ref="L1658:L1660"/>
    <mergeCell ref="C1667:C1669"/>
    <mergeCell ref="L1668:L1669"/>
    <mergeCell ref="L1663:L1665"/>
    <mergeCell ref="L1631:L1633"/>
    <mergeCell ref="C1761:C1763"/>
    <mergeCell ref="C1691:C1693"/>
    <mergeCell ref="C1695:C1697"/>
    <mergeCell ref="C1648:C1650"/>
    <mergeCell ref="C1657:C1660"/>
    <mergeCell ref="C1675:C1682"/>
    <mergeCell ref="L1678:L1681"/>
    <mergeCell ref="C1671:C1673"/>
    <mergeCell ref="C1662:C1665"/>
    <mergeCell ref="C1652:C1655"/>
    <mergeCell ref="C1626:C1628"/>
    <mergeCell ref="C1635:C1638"/>
    <mergeCell ref="L1636:L1638"/>
    <mergeCell ref="C1640:C1642"/>
    <mergeCell ref="L1641:L1642"/>
    <mergeCell ref="C1644:C1646"/>
    <mergeCell ref="C1630:C1633"/>
    <mergeCell ref="C1837:C1838"/>
    <mergeCell ref="C1827:C1829"/>
    <mergeCell ref="R1828:R1829"/>
    <mergeCell ref="C1831:C1834"/>
    <mergeCell ref="R1832:R1834"/>
    <mergeCell ref="A1797:D1797"/>
    <mergeCell ref="C1787:C1790"/>
    <mergeCell ref="A1816:B1816"/>
    <mergeCell ref="P1816:R1816"/>
    <mergeCell ref="D1818:F1818"/>
    <mergeCell ref="C1602:C1606"/>
    <mergeCell ref="C1617:C1620"/>
    <mergeCell ref="C1622:C1624"/>
    <mergeCell ref="C1613:C1615"/>
    <mergeCell ref="R1649:R1650"/>
    <mergeCell ref="R1676:R1682"/>
    <mergeCell ref="R1672:R1673"/>
    <mergeCell ref="R1645:R1646"/>
    <mergeCell ref="R1627:R1628"/>
    <mergeCell ref="C1951:C1953"/>
    <mergeCell ref="L1952:L1953"/>
    <mergeCell ref="C1942:C1945"/>
    <mergeCell ref="C1947:C1949"/>
    <mergeCell ref="L1948:L1949"/>
    <mergeCell ref="C1897:C1899"/>
    <mergeCell ref="L1898:L1899"/>
    <mergeCell ref="C1939:C1940"/>
    <mergeCell ref="L1929:L1930"/>
    <mergeCell ref="C1932:C1934"/>
    <mergeCell ref="L1933:L1934"/>
    <mergeCell ref="C1920:C1922"/>
    <mergeCell ref="L1921:L1922"/>
    <mergeCell ref="L1925:L1926"/>
    <mergeCell ref="C1907:C1910"/>
    <mergeCell ref="C1904:C1905"/>
    <mergeCell ref="C1916:C1918"/>
    <mergeCell ref="L1917:L1918"/>
    <mergeCell ref="C1912:C1914"/>
    <mergeCell ref="L1913:L1914"/>
    <mergeCell ref="L1894:L1895"/>
    <mergeCell ref="L1886:L1887"/>
    <mergeCell ref="C1889:C1891"/>
    <mergeCell ref="L1890:L1891"/>
    <mergeCell ref="C1877:C1878"/>
    <mergeCell ref="C1840:C1843"/>
    <mergeCell ref="R1841:R1843"/>
    <mergeCell ref="C1874:C1875"/>
    <mergeCell ref="L1863:L1864"/>
    <mergeCell ref="L1867:L1868"/>
    <mergeCell ref="C1870:C1872"/>
    <mergeCell ref="C1858:C1860"/>
    <mergeCell ref="L1859:L1860"/>
    <mergeCell ref="R1859:R1860"/>
    <mergeCell ref="C1846:C1853"/>
    <mergeCell ref="L1847:L1848"/>
    <mergeCell ref="R1847:R1853"/>
    <mergeCell ref="L1849:L1852"/>
    <mergeCell ref="C1885:C1887"/>
    <mergeCell ref="L1871:L1872"/>
    <mergeCell ref="A1822:A1825"/>
    <mergeCell ref="B1822:B1825"/>
    <mergeCell ref="C1822:C1825"/>
    <mergeCell ref="C1779:C1781"/>
    <mergeCell ref="L1780:L1781"/>
    <mergeCell ref="C1791:C1793"/>
    <mergeCell ref="R1792:R1793"/>
    <mergeCell ref="D1822:D1825"/>
    <mergeCell ref="E1822:E1825"/>
    <mergeCell ref="E1817:G1817"/>
    <mergeCell ref="C1701:C1705"/>
    <mergeCell ref="C1707:C1708"/>
    <mergeCell ref="C1720:C1724"/>
    <mergeCell ref="C1726:C1729"/>
    <mergeCell ref="C1774:C1777"/>
    <mergeCell ref="C1710:C1713"/>
    <mergeCell ref="C1783:C1785"/>
    <mergeCell ref="R1784:R1785"/>
    <mergeCell ref="L1823:L1825"/>
    <mergeCell ref="M1823:M1825"/>
    <mergeCell ref="N1823:N1825"/>
    <mergeCell ref="O1823:O1825"/>
    <mergeCell ref="P1823:P1825"/>
    <mergeCell ref="Q1823:Q1825"/>
    <mergeCell ref="F1822:H1825"/>
    <mergeCell ref="I1822:K1825"/>
    <mergeCell ref="L1822:Q1822"/>
    <mergeCell ref="J1820:L1820"/>
    <mergeCell ref="Q1820:S1820"/>
    <mergeCell ref="C1731:C1733"/>
    <mergeCell ref="C1765:C1767"/>
    <mergeCell ref="R1766:R1767"/>
    <mergeCell ref="C1769:C1772"/>
    <mergeCell ref="U1422:U1426"/>
    <mergeCell ref="V1422:V1426"/>
    <mergeCell ref="U1527:U1531"/>
    <mergeCell ref="V1527:V1531"/>
    <mergeCell ref="U1822:U1825"/>
    <mergeCell ref="V1822:V1825"/>
    <mergeCell ref="L1527:Q1527"/>
    <mergeCell ref="R1527:R1531"/>
    <mergeCell ref="S1527:S1531"/>
    <mergeCell ref="T1822:T1825"/>
    <mergeCell ref="R1692:R1693"/>
    <mergeCell ref="R1696:R1697"/>
    <mergeCell ref="L1775:L1777"/>
    <mergeCell ref="S1822:S1825"/>
    <mergeCell ref="R1822:R1825"/>
    <mergeCell ref="T1527:T1531"/>
    <mergeCell ref="Q1423:Q1426"/>
    <mergeCell ref="L1471:L1472"/>
    <mergeCell ref="U1088:U1092"/>
    <mergeCell ref="V1088:V1092"/>
    <mergeCell ref="U1323:U1327"/>
    <mergeCell ref="V1323:V1327"/>
    <mergeCell ref="C1811:R1811"/>
    <mergeCell ref="E1812:R1812"/>
    <mergeCell ref="E1813:S1813"/>
    <mergeCell ref="R1788:R1789"/>
    <mergeCell ref="U8:U12"/>
    <mergeCell ref="V8:V12"/>
    <mergeCell ref="U806:U810"/>
    <mergeCell ref="V806:V810"/>
    <mergeCell ref="U945:U949"/>
    <mergeCell ref="V945:V949"/>
    <mergeCell ref="L1711:L1713"/>
    <mergeCell ref="C1715:C1718"/>
    <mergeCell ref="L1716:L1718"/>
    <mergeCell ref="L1770:L1772"/>
    <mergeCell ref="C1735:C1738"/>
    <mergeCell ref="C1740:C1743"/>
    <mergeCell ref="L1741:L1743"/>
    <mergeCell ref="C1745:C1749"/>
    <mergeCell ref="C1751:C1754"/>
    <mergeCell ref="C1756:C1759"/>
  </mergeCells>
  <pageMargins left="0.25" right="0.25" top="0.43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Καθορισμένες περιοχές</vt:lpstr>
      </vt:variant>
      <vt:variant>
        <vt:i4>1</vt:i4>
      </vt:variant>
    </vt:vector>
  </HeadingPairs>
  <TitlesOfParts>
    <vt:vector size="2" baseType="lpstr">
      <vt:lpstr>VED</vt:lpstr>
      <vt:lpstr>VED!Print_Titles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 &amp; Robert</dc:creator>
  <cp:lastModifiedBy>George Albanis</cp:lastModifiedBy>
  <cp:lastPrinted>2026-07-14T14:08:44Z</cp:lastPrinted>
  <dcterms:created xsi:type="dcterms:W3CDTF">2000-04-17T03:23:00Z</dcterms:created>
  <dcterms:modified xsi:type="dcterms:W3CDTF">2026-07-16T12:05:22Z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8675D20691C1492C866AD12C01A72D79_12</vt:lpwstr>
  </property>
  <property fmtid="{D5CDD505-2E9C-101B-9397-08002B2CF9AE}" pid="3" name="KSOProductBuildVer">
    <vt:lpwstr>1033-12.2.0.18638</vt:lpwstr>
  </property>
</Properties>
</file>